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mc:AlternateContent xmlns:mc="http://schemas.openxmlformats.org/markup-compatibility/2006">
    <mc:Choice Requires="x15">
      <x15ac:absPath xmlns:x15ac="http://schemas.microsoft.com/office/spreadsheetml/2010/11/ac" url="V:\CORPDATA02\D0013\UCRFPteam RESTORED 051707\Completed RFPs\2020 RFPs\Arizona State Retirement System\BAFO\"/>
    </mc:Choice>
  </mc:AlternateContent>
  <bookViews>
    <workbookView xWindow="0" yWindow="0" windowWidth="28800" windowHeight="12495" tabRatio="934"/>
  </bookViews>
  <sheets>
    <sheet name="Directions" sheetId="1" r:id="rId1"/>
    <sheet name="Offeror Info" sheetId="2" r:id="rId2"/>
    <sheet name="SF ASO Fees" sheetId="3" r:id="rId3"/>
    <sheet name="FI Premiums" sheetId="4" r:id="rId4"/>
    <sheet name="FI Premiums (Option 2)" sheetId="12" r:id="rId5"/>
    <sheet name="FI Premiums (Option 3)" sheetId="13" r:id="rId6"/>
    <sheet name="Plan Procedures" sheetId="5" r:id="rId7"/>
    <sheet name="Plan Design Low Opt" sheetId="6" r:id="rId8"/>
    <sheet name="Plan Design High Opt 1" sheetId="7" r:id="rId9"/>
    <sheet name="Plan Design High Opt 2" sheetId="11" r:id="rId10"/>
    <sheet name="Plan Design High Opt 3" sheetId="14" r:id="rId11"/>
  </sheets>
  <definedNames>
    <definedName name="_xlnm.Print_Area" localSheetId="3">'FI Premiums'!$B$1:$G$48</definedName>
    <definedName name="_xlnm.Print_Area" localSheetId="4">'FI Premiums (Option 2)'!$B$1:$G$48</definedName>
    <definedName name="_xlnm.Print_Area" localSheetId="5">'FI Premiums (Option 3)'!$B$1:$G$48</definedName>
    <definedName name="_xlnm.Print_Area" localSheetId="1">'Offeror Info'!$A$2:$J$8</definedName>
    <definedName name="_xlnm.Print_Area" localSheetId="8">'Plan Design High Opt 1'!$B$1:$E$74</definedName>
    <definedName name="_xlnm.Print_Area" localSheetId="9">'Plan Design High Opt 2'!$B$1:$E$74</definedName>
    <definedName name="_xlnm.Print_Area" localSheetId="10">'Plan Design High Opt 3'!$B$1:$E$74</definedName>
    <definedName name="_xlnm.Print_Area" localSheetId="7">'Plan Design Low Opt'!$B$1:$E$56</definedName>
    <definedName name="_xlnm.Print_Area" localSheetId="6">'Plan Procedures'!$B$1:$K$82</definedName>
    <definedName name="_xlnm.Print_Area" localSheetId="2">'SF ASO Fees'!$B$1:$G$41</definedName>
  </definedNames>
  <calcPr calcId="152511" concurrentCalc="0"/>
</workbook>
</file>

<file path=xl/calcChain.xml><?xml version="1.0" encoding="utf-8"?>
<calcChain xmlns="http://schemas.openxmlformats.org/spreadsheetml/2006/main">
  <c r="C8" i="14" l="1"/>
  <c r="C7" i="14"/>
  <c r="C6" i="14"/>
  <c r="C5" i="14"/>
  <c r="C4" i="14"/>
  <c r="C31" i="13"/>
  <c r="C30" i="13"/>
  <c r="D30" i="13"/>
  <c r="E30" i="13"/>
  <c r="F30" i="13"/>
  <c r="G30" i="13"/>
  <c r="G31" i="13"/>
  <c r="G32" i="13"/>
  <c r="F31" i="13"/>
  <c r="F32" i="13"/>
  <c r="E31" i="13"/>
  <c r="D31" i="13"/>
  <c r="F25" i="13"/>
  <c r="G25" i="13"/>
  <c r="G26" i="13"/>
  <c r="G27" i="13"/>
  <c r="F26" i="13"/>
  <c r="F27" i="13"/>
  <c r="E20" i="13"/>
  <c r="F20" i="13"/>
  <c r="G20" i="13"/>
  <c r="D20" i="13"/>
  <c r="E19" i="13"/>
  <c r="F19" i="13"/>
  <c r="G19" i="13"/>
  <c r="D19" i="13"/>
  <c r="E18" i="13"/>
  <c r="F18" i="13"/>
  <c r="G18" i="13"/>
  <c r="D18" i="13"/>
  <c r="E16" i="13"/>
  <c r="F16" i="13"/>
  <c r="G16" i="13"/>
  <c r="D16" i="13"/>
  <c r="E15" i="13"/>
  <c r="F15" i="13"/>
  <c r="G15" i="13"/>
  <c r="D15" i="13"/>
  <c r="E14" i="13"/>
  <c r="F14" i="13"/>
  <c r="G14" i="13"/>
  <c r="D14" i="13"/>
  <c r="F37" i="13"/>
  <c r="F36" i="13"/>
  <c r="G33" i="13"/>
  <c r="F33" i="13"/>
  <c r="E33" i="13"/>
  <c r="D33" i="13"/>
  <c r="C33" i="13"/>
  <c r="G28" i="13"/>
  <c r="F28" i="13"/>
  <c r="E28" i="13"/>
  <c r="D28" i="13"/>
  <c r="C28" i="13"/>
  <c r="G21" i="13"/>
  <c r="G17" i="13"/>
  <c r="G22" i="13"/>
  <c r="F21" i="13"/>
  <c r="F17" i="13"/>
  <c r="F22" i="13"/>
  <c r="E21" i="13"/>
  <c r="E17" i="13"/>
  <c r="E22" i="13"/>
  <c r="D21" i="13"/>
  <c r="D17" i="13"/>
  <c r="D22" i="13"/>
  <c r="C21" i="13"/>
  <c r="C17" i="13"/>
  <c r="C22" i="13"/>
  <c r="C8" i="13"/>
  <c r="C7" i="13"/>
  <c r="C6" i="13"/>
  <c r="C5" i="13"/>
  <c r="C4" i="13"/>
  <c r="C31" i="12"/>
  <c r="D31" i="12"/>
  <c r="E31" i="12"/>
  <c r="D32" i="12"/>
  <c r="E32" i="12"/>
  <c r="E30" i="12"/>
  <c r="F30" i="12"/>
  <c r="G30" i="12"/>
  <c r="G31" i="12"/>
  <c r="G32" i="12"/>
  <c r="F31" i="12"/>
  <c r="F32" i="12"/>
  <c r="D30" i="12"/>
  <c r="C30" i="12"/>
  <c r="F25" i="12"/>
  <c r="G25" i="12"/>
  <c r="G26" i="12"/>
  <c r="G27" i="12"/>
  <c r="F26" i="12"/>
  <c r="F27" i="12"/>
  <c r="F20" i="12"/>
  <c r="G20" i="12"/>
  <c r="F19" i="12"/>
  <c r="G19" i="12"/>
  <c r="F18" i="12"/>
  <c r="G18" i="12"/>
  <c r="F16" i="12"/>
  <c r="G16" i="12"/>
  <c r="F15" i="12"/>
  <c r="G15" i="12"/>
  <c r="F14" i="12"/>
  <c r="G14" i="12"/>
  <c r="F30" i="4"/>
  <c r="G30" i="4"/>
  <c r="G31" i="4"/>
  <c r="G32" i="4"/>
  <c r="F31" i="4"/>
  <c r="F32" i="4"/>
  <c r="F25" i="4"/>
  <c r="G25" i="4"/>
  <c r="G26" i="4"/>
  <c r="G27" i="4"/>
  <c r="F26" i="4"/>
  <c r="F27" i="4"/>
  <c r="F20" i="4"/>
  <c r="G20" i="4"/>
  <c r="F19" i="4"/>
  <c r="G19" i="4"/>
  <c r="F18" i="4"/>
  <c r="G18" i="4"/>
  <c r="F16" i="4"/>
  <c r="G16" i="4"/>
  <c r="F15" i="4"/>
  <c r="G15" i="4"/>
  <c r="F14" i="4"/>
  <c r="G14" i="4"/>
  <c r="F37" i="12"/>
  <c r="F36" i="12"/>
  <c r="G33" i="12"/>
  <c r="F33" i="12"/>
  <c r="E33" i="12"/>
  <c r="D33" i="12"/>
  <c r="C33" i="12"/>
  <c r="G28" i="12"/>
  <c r="F28" i="12"/>
  <c r="E28" i="12"/>
  <c r="D28" i="12"/>
  <c r="C28" i="12"/>
  <c r="G21" i="12"/>
  <c r="G17" i="12"/>
  <c r="G22" i="12"/>
  <c r="F21" i="12"/>
  <c r="F17" i="12"/>
  <c r="F22" i="12"/>
  <c r="E21" i="12"/>
  <c r="E17" i="12"/>
  <c r="E22" i="12"/>
  <c r="D21" i="12"/>
  <c r="D17" i="12"/>
  <c r="D22" i="12"/>
  <c r="C21" i="12"/>
  <c r="C17" i="12"/>
  <c r="C22" i="12"/>
  <c r="C8" i="12"/>
  <c r="C7" i="12"/>
  <c r="C6" i="12"/>
  <c r="C5" i="12"/>
  <c r="C4" i="12"/>
  <c r="C8" i="11"/>
  <c r="C7" i="11"/>
  <c r="C6" i="11"/>
  <c r="C5" i="11"/>
  <c r="C4" i="11"/>
  <c r="C8" i="6"/>
  <c r="C7" i="6"/>
  <c r="C6" i="6"/>
  <c r="C5" i="6"/>
  <c r="C4" i="6"/>
  <c r="C8" i="7"/>
  <c r="C7" i="7"/>
  <c r="C6" i="7"/>
  <c r="C5" i="7"/>
  <c r="C4" i="7"/>
  <c r="C8" i="5"/>
  <c r="C7" i="5"/>
  <c r="C6" i="5"/>
  <c r="C5" i="5"/>
  <c r="C4" i="5"/>
  <c r="C8" i="3"/>
  <c r="C7" i="3"/>
  <c r="C6" i="3"/>
  <c r="C5" i="3"/>
  <c r="C4" i="3"/>
  <c r="C4" i="4"/>
  <c r="C5" i="4"/>
  <c r="C6" i="4"/>
  <c r="C7" i="4"/>
  <c r="C8" i="4"/>
  <c r="C15" i="3"/>
  <c r="F32" i="3"/>
  <c r="F33" i="3"/>
  <c r="C20" i="3"/>
  <c r="D20" i="3"/>
  <c r="E20" i="3"/>
  <c r="F20" i="3"/>
  <c r="G20" i="3"/>
  <c r="D15" i="3"/>
  <c r="E15" i="3"/>
  <c r="F15" i="3"/>
  <c r="G15" i="3"/>
  <c r="G33" i="4"/>
  <c r="F33" i="4"/>
  <c r="E33" i="4"/>
  <c r="D33" i="4"/>
  <c r="C33" i="4"/>
  <c r="C28" i="4"/>
  <c r="D28" i="4"/>
  <c r="E28" i="4"/>
  <c r="F28" i="4"/>
  <c r="G28" i="4"/>
  <c r="C21" i="4"/>
  <c r="D21" i="4"/>
  <c r="E21" i="4"/>
  <c r="F21" i="4"/>
  <c r="G21" i="4"/>
  <c r="C17" i="4"/>
  <c r="D17" i="4"/>
  <c r="E17" i="4"/>
  <c r="F17" i="4"/>
  <c r="G17" i="4"/>
  <c r="F36" i="4"/>
  <c r="F37" i="4"/>
  <c r="C22" i="4"/>
  <c r="G22" i="4"/>
  <c r="F22" i="4"/>
  <c r="E22" i="4"/>
  <c r="D22" i="4"/>
  <c r="D22" i="3"/>
  <c r="F22" i="3"/>
  <c r="E22" i="3"/>
  <c r="G22" i="3"/>
  <c r="C22" i="3"/>
  <c r="F27" i="3"/>
  <c r="F28" i="3"/>
  <c r="G27" i="3"/>
  <c r="G28" i="3"/>
  <c r="E27" i="3"/>
  <c r="E28" i="3"/>
  <c r="C27" i="3"/>
  <c r="C28" i="3"/>
  <c r="D27" i="3"/>
  <c r="D28" i="3"/>
</calcChain>
</file>

<file path=xl/sharedStrings.xml><?xml version="1.0" encoding="utf-8"?>
<sst xmlns="http://schemas.openxmlformats.org/spreadsheetml/2006/main" count="962" uniqueCount="283">
  <si>
    <t>Title</t>
  </si>
  <si>
    <t>1-2021
thru
12-2021</t>
  </si>
  <si>
    <t>1-2022
thru
12-2022</t>
  </si>
  <si>
    <t>1-2023
thru
12-2023</t>
  </si>
  <si>
    <t>1-2024
thru
12-2024</t>
  </si>
  <si>
    <t>1-2025
thru
12-2025</t>
  </si>
  <si>
    <t>A. Base Administration Fees</t>
  </si>
  <si>
    <t>C. All Administration Fees</t>
  </si>
  <si>
    <t>D. Projected Claims</t>
  </si>
  <si>
    <t>E. Total Composite Premium Cost</t>
  </si>
  <si>
    <t>Enrollment Assumptions</t>
  </si>
  <si>
    <t>Total</t>
  </si>
  <si>
    <t>Comments</t>
  </si>
  <si>
    <t>Contact Phone Number</t>
  </si>
  <si>
    <t>UCR</t>
  </si>
  <si>
    <t>Complete the grid indicating the benefit design you are quoting.</t>
  </si>
  <si>
    <t>Proposed</t>
  </si>
  <si>
    <t>Preventive &amp; Diagnostic (Type I)</t>
  </si>
  <si>
    <t>Basic Restorative (Type II)</t>
  </si>
  <si>
    <t>Major Restorative (Type III)</t>
  </si>
  <si>
    <t>Year 1: 25%</t>
  </si>
  <si>
    <t>Year 2+: 50%</t>
  </si>
  <si>
    <t>Deductible</t>
  </si>
  <si>
    <t>Deductible applies</t>
  </si>
  <si>
    <t>Basic</t>
  </si>
  <si>
    <t>Dependent Age</t>
  </si>
  <si>
    <t>&lt; 26</t>
  </si>
  <si>
    <t>Preventive</t>
  </si>
  <si>
    <t>Cleanings</t>
  </si>
  <si>
    <t>Sealants</t>
  </si>
  <si>
    <t>Emergency (Palliative Treatment)</t>
  </si>
  <si>
    <t>Basic Restorative</t>
  </si>
  <si>
    <t>Extractions</t>
  </si>
  <si>
    <t>Periodontics</t>
  </si>
  <si>
    <t>General Anesthesia</t>
  </si>
  <si>
    <t>Routine oral exam/Prophylaxis limits</t>
  </si>
  <si>
    <t>Bitewing x-rays limits</t>
  </si>
  <si>
    <t>1 in 12 consecutive months</t>
  </si>
  <si>
    <t>Full mouth x-rays limits</t>
  </si>
  <si>
    <t>1 in 60 consecutive months</t>
  </si>
  <si>
    <t>Fluoride application limits</t>
  </si>
  <si>
    <t>Dental sealant limits</t>
  </si>
  <si>
    <t xml:space="preserve">Children &lt; 16 and no more than 1 time per tooth per person. Permanent molar teeth only. </t>
  </si>
  <si>
    <t>Out-of-Network Percentile of UCR</t>
  </si>
  <si>
    <t xml:space="preserve"> Requested</t>
  </si>
  <si>
    <t>Basic &amp; Major</t>
  </si>
  <si>
    <t>&lt;26</t>
  </si>
  <si>
    <t>Bridge and Denture Repairs</t>
  </si>
  <si>
    <t>Major</t>
  </si>
  <si>
    <t>Crowns</t>
  </si>
  <si>
    <t>Inlays, Onlays</t>
  </si>
  <si>
    <t>Prosthetics</t>
  </si>
  <si>
    <t>Children &lt; 14 and 1 in 12 consecutive months</t>
  </si>
  <si>
    <t>Replacement of crowns</t>
  </si>
  <si>
    <t>At least 7 years have passed since the last placement</t>
  </si>
  <si>
    <t>Denture relining and rebasing</t>
  </si>
  <si>
    <t>1 in 36 consecutive months</t>
  </si>
  <si>
    <t>Replacement bridgework/dentures</t>
  </si>
  <si>
    <t>1 every 5 years</t>
  </si>
  <si>
    <t>Low Option</t>
  </si>
  <si>
    <t>High Option</t>
  </si>
  <si>
    <t>$50/3x</t>
  </si>
  <si>
    <t>Oral Surgery (Minor)</t>
  </si>
  <si>
    <t>Oral Surgery (Major)</t>
  </si>
  <si>
    <t>Exams and X-ray (Bitewings)</t>
  </si>
  <si>
    <t>Annual Low Option Premium</t>
  </si>
  <si>
    <t>Annual High Option Premium</t>
  </si>
  <si>
    <t>*Actuarial Value</t>
  </si>
  <si>
    <t>Offeror Name</t>
  </si>
  <si>
    <t>Instructions to Offerors</t>
  </si>
  <si>
    <t>1.  Do not add or delete rows, columns or alter-pre-labeled text.</t>
  </si>
  <si>
    <t>3.  Do not extract individual worksheets tabs and submit as separate Excel workbooks in the electronic copy.</t>
  </si>
  <si>
    <t>When completing the tabs in the Excel workbook, follow the directions below:</t>
  </si>
  <si>
    <t>DPPO OFFEROR INFORMATION SHEET</t>
  </si>
  <si>
    <t>Completed By</t>
  </si>
  <si>
    <t>Contact Email Address</t>
  </si>
  <si>
    <t>DPPO FEES ASO</t>
  </si>
  <si>
    <t>DPPO PLAN PROCEDURES</t>
  </si>
  <si>
    <t>DPPO LOW OPTION PLAN DESIGN</t>
  </si>
  <si>
    <t>DPPO HIGH OPTION PLAN DESIGN</t>
  </si>
  <si>
    <t>Subscriber + 2+ Dep</t>
  </si>
  <si>
    <t>Total Base Administration Fees PSPM</t>
  </si>
  <si>
    <t xml:space="preserve"> Total Optional Administration Services PSPM</t>
  </si>
  <si>
    <t>CDT Code</t>
  </si>
  <si>
    <t>CDT Description</t>
  </si>
  <si>
    <t>Job Title</t>
  </si>
  <si>
    <t>Total Administration Fees PSPM</t>
  </si>
  <si>
    <r>
      <t xml:space="preserve">B. Optional Administration Services
</t>
    </r>
    <r>
      <rPr>
        <sz val="10"/>
        <rFont val="Arial Narrow"/>
        <family val="2"/>
      </rPr>
      <t>(client may choose all, some or none)</t>
    </r>
  </si>
  <si>
    <t>DPPO FULLY INSURED PREMIUM RATES</t>
  </si>
  <si>
    <t>Subscriber + 1 Dep</t>
  </si>
  <si>
    <t>Low Option Composite Premium Equivalent PSPM</t>
  </si>
  <si>
    <t>Low Option Projected Mature Claims PSPM</t>
  </si>
  <si>
    <t>High Option Projected Mature Claims PSPM</t>
  </si>
  <si>
    <t>High Option Composite Premium Equivalent PSPM</t>
  </si>
  <si>
    <t>Dental Claim Administration Fee PSPM*</t>
  </si>
  <si>
    <t>* Fee must be provided on a mature basis - no separate fee for runout administration upon termination will be considered</t>
  </si>
  <si>
    <t>A. Fully Insured Monthly Premium Rates</t>
  </si>
  <si>
    <t>Low Option Subscriber +1 Dependent</t>
  </si>
  <si>
    <t>Low Option Subscriber +2 or More Dependents</t>
  </si>
  <si>
    <t>Low Option Subscriber Only</t>
  </si>
  <si>
    <t>High Option Subscriber Only</t>
  </si>
  <si>
    <t>High Option Subscriber +1 Dependent</t>
  </si>
  <si>
    <t>High Option Subscriber +2 or More Dependents</t>
  </si>
  <si>
    <t>B. Projected Claims &amp; Retention</t>
  </si>
  <si>
    <t>Subscriber Only</t>
  </si>
  <si>
    <t>Calculated Annual Premium (Low Option + High Option)</t>
  </si>
  <si>
    <t>Projected Claims PSPM</t>
  </si>
  <si>
    <t>All Other Retention charges PSPM</t>
  </si>
  <si>
    <t>State premium tax, ACA fees PSPM</t>
  </si>
  <si>
    <t>Total Composite Premium Rate PSPM</t>
  </si>
  <si>
    <t>Contact Email</t>
  </si>
  <si>
    <t>Contact Phone #</t>
  </si>
  <si>
    <t>Name of Network</t>
  </si>
  <si>
    <t>D0120</t>
  </si>
  <si>
    <t>D0150</t>
  </si>
  <si>
    <t>Periodic oral evaluation</t>
  </si>
  <si>
    <t>Comprehensive oral exam</t>
  </si>
  <si>
    <t>D0210</t>
  </si>
  <si>
    <t>Intraoral - complete including bitewing x-ray</t>
  </si>
  <si>
    <t>Contracted</t>
  </si>
  <si>
    <t>D0270</t>
  </si>
  <si>
    <t>Bitewing x-ray: single &amp; 2 films</t>
  </si>
  <si>
    <t>D0330</t>
  </si>
  <si>
    <t>Panoramic film incl. bitewing x-rays</t>
  </si>
  <si>
    <t>D1110</t>
  </si>
  <si>
    <t>Prophylaxis adult</t>
  </si>
  <si>
    <t>D1120</t>
  </si>
  <si>
    <t>Prophylaxis child</t>
  </si>
  <si>
    <t>D1206</t>
  </si>
  <si>
    <t>Fluoride treatment</t>
  </si>
  <si>
    <t>D1351</t>
  </si>
  <si>
    <t>Sealant per tooth</t>
  </si>
  <si>
    <t>D1515</t>
  </si>
  <si>
    <t>Space maintainer- fixed bilateral</t>
  </si>
  <si>
    <t>D2140</t>
  </si>
  <si>
    <t>Amalgam - 1 surface, permanent</t>
  </si>
  <si>
    <t>D2150</t>
  </si>
  <si>
    <t>Amalgam - 2 surfaces, primary or permanent</t>
  </si>
  <si>
    <t>D2160</t>
  </si>
  <si>
    <t>Amalgam - 3 surfaces, primary or permanent</t>
  </si>
  <si>
    <t>D2161</t>
  </si>
  <si>
    <t>Amalgam - 4 or more surfaces, primary or permanent</t>
  </si>
  <si>
    <t>D2330</t>
  </si>
  <si>
    <t>Resin - 1 surface anterior</t>
  </si>
  <si>
    <t>D2391</t>
  </si>
  <si>
    <t>Resin - 1 surface posterior</t>
  </si>
  <si>
    <t>D2740</t>
  </si>
  <si>
    <t>Crown - porcelain/ceramic</t>
  </si>
  <si>
    <t>Porcelain with metal crown</t>
  </si>
  <si>
    <t>D2750</t>
  </si>
  <si>
    <t>D2950</t>
  </si>
  <si>
    <t>Crown buildup, including any pins</t>
  </si>
  <si>
    <t>D2952</t>
  </si>
  <si>
    <t>Cast post and core</t>
  </si>
  <si>
    <t>Inlay metallic 1 surface</t>
  </si>
  <si>
    <t>D2510</t>
  </si>
  <si>
    <t>D3110</t>
  </si>
  <si>
    <t>Pulp capping/direct</t>
  </si>
  <si>
    <t>D3310</t>
  </si>
  <si>
    <t>Root canal therapy - anterior</t>
  </si>
  <si>
    <t>D3320</t>
  </si>
  <si>
    <t>Endodontic therapy, premolar tooth (excluding final restoration)</t>
  </si>
  <si>
    <t>D3330</t>
  </si>
  <si>
    <t>Endodontic therapy, molar tooth (excluding final restoration)</t>
  </si>
  <si>
    <t>D4210</t>
  </si>
  <si>
    <t>Gingivectomy or gingivoplasty/quad</t>
  </si>
  <si>
    <t>D4211</t>
  </si>
  <si>
    <t>Gingivectomy or gingivoplasty/tooth</t>
  </si>
  <si>
    <t>D4261</t>
  </si>
  <si>
    <t>Osseous surg/tooth (flap entry &amp; closure) 1-3 teeth</t>
  </si>
  <si>
    <t>D4355</t>
  </si>
  <si>
    <t>Full mouth debridement</t>
  </si>
  <si>
    <t>D5110</t>
  </si>
  <si>
    <t>Complete upper dentures</t>
  </si>
  <si>
    <t>D2930</t>
  </si>
  <si>
    <t>Stainless steel crown primary tooth</t>
  </si>
  <si>
    <t>D2932</t>
  </si>
  <si>
    <t>Prefabricated resin crown</t>
  </si>
  <si>
    <t>D5211</t>
  </si>
  <si>
    <t>Upper partial - resin base</t>
  </si>
  <si>
    <t>D5511</t>
  </si>
  <si>
    <t>Repair broken complete denture base - mandibular</t>
  </si>
  <si>
    <t>D5710</t>
  </si>
  <si>
    <t>D4341</t>
  </si>
  <si>
    <t>D5213/14</t>
  </si>
  <si>
    <t>Upper partial - cast metal base with resin saddles</t>
  </si>
  <si>
    <t>Rebase complete upper denture</t>
  </si>
  <si>
    <t>D5730</t>
  </si>
  <si>
    <t>Reline complete upper denture (chairside)</t>
  </si>
  <si>
    <t>Reline complete upper denture (laboratory)</t>
  </si>
  <si>
    <t>D5750</t>
  </si>
  <si>
    <t>D5810</t>
  </si>
  <si>
    <t>Interim complete denture (upper)</t>
  </si>
  <si>
    <t>D5850</t>
  </si>
  <si>
    <t>Tissue reconditioning per denture</t>
  </si>
  <si>
    <t>Endosseous implant (in the bone)</t>
  </si>
  <si>
    <t>D6030</t>
  </si>
  <si>
    <t>Implant connecting bar</t>
  </si>
  <si>
    <t>D6055</t>
  </si>
  <si>
    <t>D6080</t>
  </si>
  <si>
    <t>Implant maintenance procedures</t>
  </si>
  <si>
    <t>Repair implant</t>
  </si>
  <si>
    <t>D6090</t>
  </si>
  <si>
    <t>D6210</t>
  </si>
  <si>
    <t>Cast pontic</t>
  </si>
  <si>
    <t>D6252</t>
  </si>
  <si>
    <t>Pontic—resin with noble metal</t>
  </si>
  <si>
    <t>D6740</t>
  </si>
  <si>
    <t>Porcelain ceramic crown retainer</t>
  </si>
  <si>
    <t>Crown—resin with noble metal</t>
  </si>
  <si>
    <t>D6722</t>
  </si>
  <si>
    <t>Crown—porcelain fused to predominantly base metal</t>
  </si>
  <si>
    <t>D6751</t>
  </si>
  <si>
    <t>D6790</t>
  </si>
  <si>
    <t>Full metal crown retainer</t>
  </si>
  <si>
    <t>D6980</t>
  </si>
  <si>
    <t>Bridge repair</t>
  </si>
  <si>
    <t>D7140</t>
  </si>
  <si>
    <t>Extraction, erupted tooth or exposed roots</t>
  </si>
  <si>
    <t>D7210</t>
  </si>
  <si>
    <t>Surgical extraction</t>
  </si>
  <si>
    <t>D7111</t>
  </si>
  <si>
    <t>Extraction, coronal remnants - primary tooth</t>
  </si>
  <si>
    <t>D7240</t>
  </si>
  <si>
    <t>Complete bony impaction</t>
  </si>
  <si>
    <t>D7250</t>
  </si>
  <si>
    <t>Surgical root recovery</t>
  </si>
  <si>
    <t>D7280</t>
  </si>
  <si>
    <t>Surgical exposure of impacted tooth</t>
  </si>
  <si>
    <t>D7320</t>
  </si>
  <si>
    <t>Alveoloplasty/quad without extraction 1 to 3 teeth</t>
  </si>
  <si>
    <t>D9223</t>
  </si>
  <si>
    <t xml:space="preserve"> Deep sedation/general anesthesia - each additional 15 minutes</t>
  </si>
  <si>
    <t>D9940</t>
  </si>
  <si>
    <t>Do you use multiple fee schedules for contracted providers within the same zip code? Explain</t>
  </si>
  <si>
    <r>
      <t xml:space="preserve">What is your source for your allowances for </t>
    </r>
    <r>
      <rPr>
        <u/>
        <sz val="10"/>
        <color indexed="8"/>
        <rFont val="Arial Narrow"/>
        <family val="2"/>
      </rPr>
      <t>non-network</t>
    </r>
    <r>
      <rPr>
        <sz val="10"/>
        <color indexed="8"/>
        <rFont val="Arial Narrow"/>
        <family val="2"/>
      </rPr>
      <t xml:space="preserve"> providers (e.g. Book of Business, Fair Health)?</t>
    </r>
  </si>
  <si>
    <t>Requested</t>
  </si>
  <si>
    <t>Est. % change in AV* if
proposed benefit deviates from requested</t>
  </si>
  <si>
    <t>Implants</t>
  </si>
  <si>
    <t>Cone Beam Imaging</t>
  </si>
  <si>
    <t>Alternate benefit language</t>
  </si>
  <si>
    <t>Remove limitation</t>
  </si>
  <si>
    <t>Periodontics (except soft/connective tissue grafts)</t>
  </si>
  <si>
    <t>Periodontics - soft/connective tissue grafts</t>
  </si>
  <si>
    <t>Missing tooth limitation</t>
  </si>
  <si>
    <r>
      <t xml:space="preserve">Space Maintainers </t>
    </r>
    <r>
      <rPr>
        <sz val="10"/>
        <color rgb="FFFF0000"/>
        <rFont val="Arial Narrow"/>
        <family val="2"/>
      </rPr>
      <t>(coverage to age 18)</t>
    </r>
  </si>
  <si>
    <t>Exams and bitewing x-rays</t>
  </si>
  <si>
    <t>Full mouth x-rays and periapical x-rays</t>
  </si>
  <si>
    <t>Endodontics - pulp caps/pulpotomy</t>
  </si>
  <si>
    <t>Endodontics - all except pulp caps/pulpotomy</t>
  </si>
  <si>
    <r>
      <rPr>
        <sz val="10"/>
        <color rgb="FFFF0000"/>
        <rFont val="Arial Narrow"/>
        <family val="2"/>
      </rPr>
      <t>Items noted in red font are changes from current</t>
    </r>
    <r>
      <rPr>
        <sz val="10"/>
        <rFont val="Arial Narrow"/>
        <family val="2"/>
      </rPr>
      <t>. All other benefits, exclusions and limitations should match the existing plan design. Please detail and list any deviations in the comments section below.</t>
    </r>
  </si>
  <si>
    <t>Fluoride Treatments</t>
  </si>
  <si>
    <t>X-rays (Complete Series, etc..)</t>
  </si>
  <si>
    <t>Periodontal scaling &amp; root planning/quad 4+ teeth</t>
  </si>
  <si>
    <t xml:space="preserve"> Night guard - occlusal guard</t>
  </si>
  <si>
    <t>Annual Maximum (Type II)</t>
  </si>
  <si>
    <t>2 per Calendar Year</t>
  </si>
  <si>
    <t>Annual Maximum (Type II &amp; III Only)</t>
  </si>
  <si>
    <r>
      <t xml:space="preserve">2.  Electronic copies of the pricing schedules must be returned in Excel. </t>
    </r>
    <r>
      <rPr>
        <b/>
        <u/>
        <sz val="12"/>
        <rFont val="Arial"/>
        <family val="2"/>
      </rPr>
      <t xml:space="preserve"> Do not PDF the Excel Workbook.</t>
    </r>
    <r>
      <rPr>
        <b/>
        <sz val="12"/>
        <rFont val="Arial"/>
        <family val="2"/>
      </rPr>
      <t xml:space="preserve">
     The signed copies may be submitted as a separate PDF.
     of your documents are required for the hardcopy binder only.</t>
    </r>
  </si>
  <si>
    <r>
      <t xml:space="preserve">Complete the chart indicating your allowances for </t>
    </r>
    <r>
      <rPr>
        <b/>
        <u/>
        <sz val="10"/>
        <rFont val="Arial"/>
        <family val="2"/>
      </rPr>
      <t>contracted</t>
    </r>
    <r>
      <rPr>
        <b/>
        <sz val="10"/>
        <rFont val="Arial"/>
        <family val="2"/>
      </rPr>
      <t xml:space="preserve"> network providers in the 3-digit zip codes provided. Use the most prevalent fee schedule if your company uses multiple schedules. For UCR, assume the 80th percentile. If your company will use more than one network for the ASRS service area, duplicate this exhibit.</t>
    </r>
  </si>
  <si>
    <t>Complete all cells shaded in yellow. Do not alter, add or delete rows.  Failure to complete as requested may impact an Offeror’s susceptibility for award.</t>
  </si>
  <si>
    <t>Actuarial Value of Proposed Plan (%)</t>
  </si>
  <si>
    <t>United Concordia Companies, Inc.</t>
  </si>
  <si>
    <t>Andrew Sikes</t>
  </si>
  <si>
    <t>Senior Sales Manager</t>
  </si>
  <si>
    <t>(602) 850-1081</t>
  </si>
  <si>
    <t>Andrew.Sikes@ucci.com</t>
  </si>
  <si>
    <t>ASRS PPO Network</t>
  </si>
  <si>
    <t>Unavailable</t>
  </si>
  <si>
    <t>We develop out-of-network reimbursement limits using United Concordia charge data supplemented with external data as appropriate.</t>
  </si>
  <si>
    <t xml:space="preserve">Yes. There are multiple components within our network selection. </t>
  </si>
  <si>
    <t xml:space="preserve">No limitation. </t>
  </si>
  <si>
    <t>N/A</t>
  </si>
  <si>
    <t xml:space="preserve">No change. </t>
  </si>
  <si>
    <t>No change.</t>
  </si>
  <si>
    <t xml:space="preserve">Children &lt;16 and no more than 1 per tooth per person. 
Permanent molar teeth only. </t>
  </si>
  <si>
    <t>No limitation</t>
  </si>
  <si>
    <t xml:space="preserve">United Concordia will offer an in network discount guarantee of 39.5%. We will put $0.10 PSPM at risk. In-network Discount is calculated as (in network submitted charges - in network allowed charges) / in network submitted charges. </t>
  </si>
  <si>
    <t>The stated actuarial value above is specific to the requested high plan to the Proposed High Option 3.</t>
  </si>
  <si>
    <t>See Comments.</t>
  </si>
  <si>
    <t>Keep language</t>
  </si>
  <si>
    <t>Keep limitation</t>
  </si>
  <si>
    <t>Implant coverage is subject to a $1,500 lifetime maximum.</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</si>
</sst>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6" formatCode="&quot;$&quot;#,##0_);[Red]\(&quot;$&quot;#,##0\)"/>
    <numFmt numFmtId="43" formatCode="_(* #,##0.00_);_(* \(#,##0.00\);_(* &quot;-&quot;??_);_(@_)"/>
    <numFmt numFmtId="164" formatCode="&quot;$&quot;#,##0.00"/>
    <numFmt numFmtId="165" formatCode="_(* #,##0_);_(* \(#,##0\);_(* &quot;-&quot;??_);_(@_)"/>
    <numFmt numFmtId="166" formatCode="0.0%"/>
  </numFmts>
  <fonts count="31" x14ac:knownFonts="1">
    <font>
      <sz val="10"/>
      <color theme="1"/>
      <name val="Arial"/>
      <family val="2"/>
    </font>
    <font>
      <sz val="10"/>
      <name val="Arial"/>
      <family val="2"/>
    </font>
    <font>
      <b/>
      <sz val="10"/>
      <name val="Arial"/>
      <family val="2"/>
    </font>
    <font>
      <sz val="10"/>
      <name val="Arial Narrow"/>
      <family val="2"/>
    </font>
    <font>
      <b/>
      <sz val="10"/>
      <name val="Arial Narrow"/>
      <family val="2"/>
    </font>
    <font>
      <sz val="10"/>
      <name val="Times New Roman"/>
      <family val="1"/>
    </font>
    <font>
      <sz val="12"/>
      <name val="Arial Narrow"/>
      <family val="2"/>
    </font>
    <font>
      <b/>
      <sz val="12"/>
      <name val="Arial Narrow"/>
      <family val="2"/>
    </font>
    <font>
      <sz val="10"/>
      <color indexed="10"/>
      <name val="Arial"/>
      <family val="2"/>
    </font>
    <font>
      <b/>
      <u/>
      <sz val="12"/>
      <name val="Arial"/>
      <family val="2"/>
    </font>
    <font>
      <b/>
      <sz val="8"/>
      <name val="Arial Narrow"/>
      <family val="2"/>
    </font>
    <font>
      <b/>
      <sz val="12"/>
      <color indexed="8"/>
      <name val="Arial Narrow"/>
      <family val="2"/>
    </font>
    <font>
      <sz val="10"/>
      <color theme="1"/>
      <name val="Arial"/>
      <family val="2"/>
    </font>
    <font>
      <sz val="11"/>
      <color indexed="8"/>
      <name val="Arial"/>
      <family val="2"/>
    </font>
    <font>
      <b/>
      <sz val="12"/>
      <color indexed="8"/>
      <name val="Arial"/>
      <family val="2"/>
    </font>
    <font>
      <sz val="10"/>
      <color rgb="FFFF0000"/>
      <name val="Arial Narrow"/>
      <family val="2"/>
    </font>
    <font>
      <sz val="10"/>
      <color indexed="8"/>
      <name val="Arial Narrow"/>
      <family val="2"/>
    </font>
    <font>
      <sz val="8"/>
      <color indexed="8"/>
      <name val="Arial Narrow"/>
      <family val="2"/>
    </font>
    <font>
      <u/>
      <sz val="10"/>
      <color indexed="8"/>
      <name val="Arial Narrow"/>
      <family val="2"/>
    </font>
    <font>
      <sz val="10"/>
      <color theme="1"/>
      <name val="Arial Narrow"/>
      <family val="2"/>
    </font>
    <font>
      <b/>
      <sz val="10"/>
      <color theme="1"/>
      <name val="Arial Narrow"/>
      <family val="2"/>
    </font>
    <font>
      <b/>
      <sz val="22"/>
      <name val="Arial Black"/>
      <family val="2"/>
    </font>
    <font>
      <b/>
      <sz val="12"/>
      <name val="Arial"/>
      <family val="2"/>
    </font>
    <font>
      <b/>
      <sz val="11"/>
      <name val="Arial"/>
      <family val="2"/>
    </font>
    <font>
      <b/>
      <sz val="10"/>
      <color indexed="8"/>
      <name val="Arial Narrow"/>
      <family val="2"/>
    </font>
    <font>
      <sz val="9"/>
      <color indexed="8"/>
      <name val="Arial Narrow"/>
      <family val="2"/>
    </font>
    <font>
      <vertAlign val="superscript"/>
      <sz val="10"/>
      <color indexed="8"/>
      <name val="Arial Narrow"/>
      <family val="2"/>
    </font>
    <font>
      <b/>
      <u/>
      <sz val="10"/>
      <name val="Arial"/>
      <family val="2"/>
    </font>
    <font>
      <b/>
      <i/>
      <sz val="9"/>
      <name val="Arial Narrow"/>
      <family val="2"/>
    </font>
    <font>
      <b/>
      <sz val="10"/>
      <color rgb="FFFF0000"/>
      <name val="Arial Narrow"/>
      <family val="2"/>
    </font>
    <font>
      <sz val="9"/>
      <name val="Arial Narrow"/>
      <family val="2"/>
    </font>
  </fonts>
  <fills count="10">
    <fill>
      <patternFill patternType="none"/>
    </fill>
    <fill>
      <patternFill patternType="gray125"/>
    </fill>
    <fill>
      <patternFill patternType="solid">
        <fgColor indexed="9"/>
        <bgColor indexed="9"/>
      </patternFill>
    </fill>
    <fill>
      <patternFill patternType="solid">
        <fgColor indexed="26"/>
        <bgColor indexed="64"/>
      </patternFill>
    </fill>
    <fill>
      <patternFill patternType="solid">
        <fgColor indexed="9"/>
        <bgColor indexed="64"/>
      </patternFill>
    </fill>
    <fill>
      <patternFill patternType="solid">
        <fgColor rgb="FFFFFFCC"/>
        <bgColor indexed="64"/>
      </patternFill>
    </fill>
    <fill>
      <patternFill patternType="solid">
        <fgColor rgb="FF99CCFF"/>
        <bgColor indexed="64"/>
      </patternFill>
    </fill>
    <fill>
      <patternFill patternType="solid">
        <fgColor rgb="FF99CCFF"/>
        <bgColor indexed="25"/>
      </patternFill>
    </fill>
    <fill>
      <patternFill patternType="solid">
        <fgColor theme="0"/>
        <bgColor indexed="64"/>
      </patternFill>
    </fill>
    <fill>
      <patternFill patternType="solid">
        <fgColor rgb="FFFFFFCC"/>
        <bgColor indexed="9"/>
      </patternFill>
    </fill>
  </fills>
  <borders count="77">
    <border>
      <left/>
      <right/>
      <top/>
      <bottom/>
      <diagonal/>
    </border>
    <border>
      <left/>
      <right/>
      <top/>
      <bottom style="thin">
        <color indexed="64"/>
      </bottom>
      <diagonal/>
    </border>
    <border>
      <left/>
      <right/>
      <top style="double">
        <color indexed="64"/>
      </top>
      <bottom style="double">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style="double">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double">
        <color indexed="64"/>
      </left>
      <right/>
      <top style="double">
        <color indexed="64"/>
      </top>
      <bottom style="thin">
        <color indexed="64"/>
      </bottom>
      <diagonal/>
    </border>
    <border>
      <left/>
      <right style="medium">
        <color indexed="64"/>
      </right>
      <top/>
      <bottom style="medium">
        <color indexed="64"/>
      </bottom>
      <diagonal/>
    </border>
    <border>
      <left/>
      <right style="medium">
        <color indexed="64"/>
      </right>
      <top/>
      <bottom style="thin">
        <color indexed="64"/>
      </bottom>
      <diagonal/>
    </border>
    <border>
      <left style="double">
        <color indexed="64"/>
      </left>
      <right/>
      <top style="double">
        <color indexed="64"/>
      </top>
      <bottom style="double">
        <color indexed="64"/>
      </bottom>
      <diagonal/>
    </border>
    <border>
      <left/>
      <right style="double">
        <color indexed="64"/>
      </right>
      <top style="double">
        <color indexed="64"/>
      </top>
      <bottom style="double">
        <color indexed="64"/>
      </bottom>
      <diagonal/>
    </border>
    <border>
      <left/>
      <right style="double">
        <color indexed="64"/>
      </right>
      <top/>
      <bottom style="thin">
        <color indexed="64"/>
      </bottom>
      <diagonal/>
    </border>
    <border>
      <left/>
      <right style="double">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medium">
        <color indexed="64"/>
      </bottom>
      <diagonal/>
    </border>
    <border>
      <left style="dashed">
        <color indexed="64"/>
      </left>
      <right style="medium">
        <color indexed="64"/>
      </right>
      <top style="medium">
        <color indexed="64"/>
      </top>
      <bottom/>
      <diagonal/>
    </border>
    <border>
      <left style="dashed">
        <color indexed="64"/>
      </left>
      <right style="medium">
        <color indexed="64"/>
      </right>
      <top/>
      <bottom/>
      <diagonal/>
    </border>
    <border>
      <left style="dashed">
        <color indexed="64"/>
      </left>
      <right style="medium">
        <color indexed="64"/>
      </right>
      <top/>
      <bottom style="thin">
        <color indexed="64"/>
      </bottom>
      <diagonal/>
    </border>
    <border>
      <left style="dashed">
        <color indexed="64"/>
      </left>
      <right style="medium">
        <color indexed="64"/>
      </right>
      <top/>
      <bottom style="medium">
        <color indexed="64"/>
      </bottom>
      <diagonal/>
    </border>
    <border>
      <left style="thin">
        <color auto="1"/>
      </left>
      <right style="medium">
        <color indexed="64"/>
      </right>
      <top style="thin">
        <color auto="1"/>
      </top>
      <bottom style="thin">
        <color auto="1"/>
      </bottom>
      <diagonal/>
    </border>
    <border>
      <left style="thin">
        <color auto="1"/>
      </left>
      <right style="medium">
        <color indexed="64"/>
      </right>
      <top style="thin">
        <color auto="1"/>
      </top>
      <bottom style="medium">
        <color indexed="64"/>
      </bottom>
      <diagonal/>
    </border>
    <border>
      <left style="medium">
        <color indexed="64"/>
      </left>
      <right style="medium">
        <color indexed="64"/>
      </right>
      <top style="thin">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auto="1"/>
      </left>
      <right style="medium">
        <color indexed="64"/>
      </right>
      <top/>
      <bottom style="thin">
        <color auto="1"/>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medium">
        <color indexed="64"/>
      </right>
      <top/>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diagonal/>
    </border>
    <border>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diagonal/>
    </border>
    <border>
      <left/>
      <right style="thin">
        <color indexed="64"/>
      </right>
      <top/>
      <bottom style="medium">
        <color indexed="64"/>
      </bottom>
      <diagonal/>
    </border>
    <border>
      <left style="medium">
        <color indexed="64"/>
      </left>
      <right style="dotted">
        <color indexed="64"/>
      </right>
      <top style="medium">
        <color indexed="64"/>
      </top>
      <bottom/>
      <diagonal/>
    </border>
    <border>
      <left style="medium">
        <color indexed="64"/>
      </left>
      <right style="dotted">
        <color indexed="64"/>
      </right>
      <top/>
      <bottom style="medium">
        <color indexed="64"/>
      </bottom>
      <diagonal/>
    </border>
    <border>
      <left style="dashed">
        <color indexed="64"/>
      </left>
      <right style="medium">
        <color indexed="64"/>
      </right>
      <top style="thin">
        <color indexed="64"/>
      </top>
      <bottom style="thin">
        <color indexed="64"/>
      </bottom>
      <diagonal/>
    </border>
    <border>
      <left style="medium">
        <color indexed="64"/>
      </left>
      <right style="dotted">
        <color indexed="64"/>
      </right>
      <top/>
      <bottom/>
      <diagonal/>
    </border>
    <border>
      <left style="thin">
        <color indexed="64"/>
      </left>
      <right/>
      <top style="medium">
        <color indexed="64"/>
      </top>
      <bottom style="thin">
        <color indexed="64"/>
      </bottom>
      <diagonal/>
    </border>
    <border>
      <left style="medium">
        <color indexed="64"/>
      </left>
      <right style="dashed">
        <color indexed="64"/>
      </right>
      <top style="thin">
        <color indexed="64"/>
      </top>
      <bottom style="thin">
        <color indexed="64"/>
      </bottom>
      <diagonal/>
    </border>
  </borders>
  <cellStyleXfs count="4">
    <xf numFmtId="0" fontId="0" fillId="0" borderId="0"/>
    <xf numFmtId="43" fontId="12" fillId="0" borderId="0" applyFont="0" applyFill="0" applyBorder="0" applyAlignment="0" applyProtection="0"/>
    <xf numFmtId="0" fontId="12" fillId="0" borderId="0"/>
    <xf numFmtId="9" fontId="12" fillId="0" borderId="0" applyFont="0" applyFill="0" applyBorder="0" applyAlignment="0" applyProtection="0"/>
  </cellStyleXfs>
  <cellXfs count="304">
    <xf numFmtId="0" fontId="0" fillId="0" borderId="0" xfId="0"/>
    <xf numFmtId="0" fontId="0" fillId="8" borderId="0" xfId="0" applyFill="1"/>
    <xf numFmtId="0" fontId="5" fillId="8" borderId="0" xfId="0" applyFont="1" applyFill="1"/>
    <xf numFmtId="0" fontId="0" fillId="8" borderId="0" xfId="0" applyFill="1"/>
    <xf numFmtId="164" fontId="3" fillId="6" borderId="25" xfId="0" applyNumberFormat="1" applyFont="1" applyFill="1" applyBorder="1" applyAlignment="1" applyProtection="1">
      <alignment horizontal="center" wrapText="1"/>
      <protection locked="0"/>
    </xf>
    <xf numFmtId="164" fontId="3" fillId="6" borderId="27" xfId="0" applyNumberFormat="1" applyFont="1" applyFill="1" applyBorder="1" applyAlignment="1" applyProtection="1">
      <alignment horizontal="center" wrapText="1"/>
      <protection locked="0"/>
    </xf>
    <xf numFmtId="164" fontId="3" fillId="8" borderId="11" xfId="0" applyNumberFormat="1" applyFont="1" applyFill="1" applyBorder="1" applyAlignment="1">
      <alignment horizontal="center" wrapText="1"/>
    </xf>
    <xf numFmtId="164" fontId="3" fillId="6" borderId="5" xfId="0" applyNumberFormat="1" applyFont="1" applyFill="1" applyBorder="1" applyAlignment="1">
      <alignment horizontal="center" wrapText="1"/>
    </xf>
    <xf numFmtId="0" fontId="0" fillId="8" borderId="0" xfId="0" applyFill="1"/>
    <xf numFmtId="0" fontId="12" fillId="8" borderId="0" xfId="0" applyFont="1" applyFill="1"/>
    <xf numFmtId="164" fontId="3" fillId="4" borderId="25" xfId="0" applyNumberFormat="1" applyFont="1" applyFill="1" applyBorder="1" applyAlignment="1" applyProtection="1">
      <alignment horizontal="center" wrapText="1"/>
      <protection locked="0"/>
    </xf>
    <xf numFmtId="164" fontId="3" fillId="4" borderId="26" xfId="0" applyNumberFormat="1" applyFont="1" applyFill="1" applyBorder="1" applyAlignment="1" applyProtection="1">
      <alignment horizontal="center" wrapText="1"/>
      <protection locked="0"/>
    </xf>
    <xf numFmtId="0" fontId="4" fillId="6" borderId="25" xfId="0" applyFont="1" applyFill="1" applyBorder="1" applyAlignment="1">
      <alignment horizontal="center" wrapText="1"/>
    </xf>
    <xf numFmtId="0" fontId="4" fillId="6" borderId="27" xfId="0" applyFont="1" applyFill="1" applyBorder="1" applyAlignment="1">
      <alignment horizontal="center" wrapText="1"/>
    </xf>
    <xf numFmtId="164" fontId="3" fillId="6" borderId="5" xfId="0" applyNumberFormat="1" applyFont="1" applyFill="1" applyBorder="1" applyAlignment="1" applyProtection="1">
      <alignment horizontal="center" wrapText="1"/>
      <protection locked="0"/>
    </xf>
    <xf numFmtId="164" fontId="3" fillId="6" borderId="30" xfId="0" applyNumberFormat="1" applyFont="1" applyFill="1" applyBorder="1" applyAlignment="1" applyProtection="1">
      <alignment horizontal="center" wrapText="1"/>
      <protection locked="0"/>
    </xf>
    <xf numFmtId="0" fontId="4" fillId="6" borderId="7" xfId="0" applyFont="1" applyFill="1" applyBorder="1" applyAlignment="1">
      <alignment horizontal="left" wrapText="1"/>
    </xf>
    <xf numFmtId="9" fontId="3" fillId="6" borderId="3" xfId="0" applyNumberFormat="1" applyFont="1" applyFill="1" applyBorder="1" applyAlignment="1">
      <alignment horizontal="center"/>
    </xf>
    <xf numFmtId="9" fontId="3" fillId="6" borderId="8" xfId="0" applyNumberFormat="1" applyFont="1" applyFill="1" applyBorder="1" applyAlignment="1">
      <alignment horizontal="center"/>
    </xf>
    <xf numFmtId="164" fontId="3" fillId="8" borderId="25" xfId="0" applyNumberFormat="1" applyFont="1" applyFill="1" applyBorder="1" applyAlignment="1" applyProtection="1">
      <alignment horizontal="center" wrapText="1"/>
      <protection locked="0"/>
    </xf>
    <xf numFmtId="164" fontId="3" fillId="8" borderId="11" xfId="0" applyNumberFormat="1" applyFont="1" applyFill="1" applyBorder="1" applyAlignment="1">
      <alignment horizontal="center" wrapText="1"/>
    </xf>
    <xf numFmtId="164" fontId="3" fillId="4" borderId="5" xfId="0" applyNumberFormat="1" applyFont="1" applyFill="1" applyBorder="1" applyAlignment="1" applyProtection="1">
      <alignment horizontal="center" wrapText="1"/>
      <protection locked="0"/>
    </xf>
    <xf numFmtId="0" fontId="0" fillId="8" borderId="0" xfId="0" applyFill="1"/>
    <xf numFmtId="0" fontId="0" fillId="8" borderId="0" xfId="0" applyFill="1"/>
    <xf numFmtId="0" fontId="0" fillId="8" borderId="0" xfId="0" applyFill="1"/>
    <xf numFmtId="0" fontId="14" fillId="8" borderId="0" xfId="0" applyFont="1" applyFill="1"/>
    <xf numFmtId="0" fontId="6" fillId="8" borderId="0" xfId="0" applyFont="1" applyFill="1"/>
    <xf numFmtId="0" fontId="13" fillId="8" borderId="0" xfId="0" applyFont="1" applyFill="1"/>
    <xf numFmtId="0" fontId="6" fillId="8" borderId="0" xfId="0" applyFont="1" applyFill="1"/>
    <xf numFmtId="0" fontId="9" fillId="8" borderId="0" xfId="0" applyFont="1" applyFill="1" applyAlignment="1">
      <alignment horizontal="center"/>
    </xf>
    <xf numFmtId="0" fontId="1" fillId="8" borderId="0" xfId="0" applyFont="1" applyFill="1"/>
    <xf numFmtId="0" fontId="0" fillId="0" borderId="0" xfId="0"/>
    <xf numFmtId="164" fontId="3" fillId="3" borderId="25" xfId="0" applyNumberFormat="1" applyFont="1" applyFill="1" applyBorder="1" applyAlignment="1" applyProtection="1">
      <alignment horizontal="center" wrapText="1"/>
      <protection locked="0"/>
    </xf>
    <xf numFmtId="0" fontId="0" fillId="8" borderId="0" xfId="0" applyFill="1"/>
    <xf numFmtId="0" fontId="8" fillId="8" borderId="0" xfId="0" applyFont="1" applyFill="1"/>
    <xf numFmtId="0" fontId="0" fillId="8" borderId="0" xfId="0" applyFill="1"/>
    <xf numFmtId="0" fontId="0" fillId="8" borderId="0" xfId="0" applyFill="1"/>
    <xf numFmtId="0" fontId="7" fillId="8" borderId="0" xfId="0" applyFont="1" applyFill="1" applyAlignment="1">
      <alignment horizontal="center"/>
    </xf>
    <xf numFmtId="0" fontId="3" fillId="8" borderId="24" xfId="0" applyFont="1" applyFill="1" applyBorder="1" applyAlignment="1" applyProtection="1">
      <alignment vertical="top" wrapText="1"/>
      <protection locked="0"/>
    </xf>
    <xf numFmtId="0" fontId="0" fillId="0" borderId="0" xfId="0" applyBorder="1"/>
    <xf numFmtId="164" fontId="3" fillId="8" borderId="0" xfId="0" applyNumberFormat="1" applyFont="1" applyFill="1" applyBorder="1" applyAlignment="1">
      <alignment horizontal="center" wrapText="1"/>
    </xf>
    <xf numFmtId="0" fontId="3" fillId="8" borderId="24" xfId="0" applyFont="1" applyFill="1" applyBorder="1"/>
    <xf numFmtId="1" fontId="3" fillId="8" borderId="24" xfId="0" applyNumberFormat="1" applyFont="1" applyFill="1" applyBorder="1" applyAlignment="1">
      <alignment horizontal="center" wrapText="1"/>
    </xf>
    <xf numFmtId="0" fontId="3" fillId="6" borderId="50" xfId="0" applyFont="1" applyFill="1" applyBorder="1" applyAlignment="1">
      <alignment horizontal="left" vertical="top"/>
    </xf>
    <xf numFmtId="0" fontId="4" fillId="6" borderId="39" xfId="0" applyFont="1" applyFill="1" applyBorder="1" applyAlignment="1">
      <alignment horizontal="center" wrapText="1"/>
    </xf>
    <xf numFmtId="0" fontId="4" fillId="6" borderId="14" xfId="0" applyFont="1" applyFill="1" applyBorder="1" applyAlignment="1">
      <alignment horizontal="center" wrapText="1"/>
    </xf>
    <xf numFmtId="0" fontId="4" fillId="6" borderId="51" xfId="0" applyFont="1" applyFill="1" applyBorder="1" applyAlignment="1">
      <alignment horizontal="center" wrapText="1"/>
    </xf>
    <xf numFmtId="0" fontId="4" fillId="6" borderId="18" xfId="0" applyFont="1" applyFill="1" applyBorder="1"/>
    <xf numFmtId="0" fontId="3" fillId="8" borderId="18" xfId="0" applyFont="1" applyFill="1" applyBorder="1"/>
    <xf numFmtId="164" fontId="3" fillId="3" borderId="16" xfId="0" applyNumberFormat="1" applyFont="1" applyFill="1" applyBorder="1" applyAlignment="1" applyProtection="1">
      <alignment horizontal="center" wrapText="1"/>
      <protection locked="0"/>
    </xf>
    <xf numFmtId="164" fontId="3" fillId="4" borderId="51" xfId="0" applyNumberFormat="1" applyFont="1" applyFill="1" applyBorder="1" applyAlignment="1" applyProtection="1">
      <alignment horizontal="center" wrapText="1"/>
      <protection locked="0"/>
    </xf>
    <xf numFmtId="0" fontId="4" fillId="6" borderId="15" xfId="0" applyFont="1" applyFill="1" applyBorder="1" applyAlignment="1">
      <alignment horizontal="left" wrapText="1"/>
    </xf>
    <xf numFmtId="164" fontId="3" fillId="6" borderId="16" xfId="0" applyNumberFormat="1" applyFont="1" applyFill="1" applyBorder="1" applyAlignment="1" applyProtection="1">
      <alignment horizontal="center" wrapText="1"/>
      <protection locked="0"/>
    </xf>
    <xf numFmtId="164" fontId="3" fillId="3" borderId="51" xfId="0" applyNumberFormat="1" applyFont="1" applyFill="1" applyBorder="1" applyAlignment="1" applyProtection="1">
      <alignment horizontal="center" wrapText="1"/>
      <protection locked="0"/>
    </xf>
    <xf numFmtId="0" fontId="3" fillId="8" borderId="22" xfId="0" applyFont="1" applyFill="1" applyBorder="1"/>
    <xf numFmtId="0" fontId="4" fillId="6" borderId="15" xfId="0" applyFont="1" applyFill="1" applyBorder="1"/>
    <xf numFmtId="0" fontId="3" fillId="8" borderId="11" xfId="0" applyFont="1" applyFill="1" applyBorder="1"/>
    <xf numFmtId="164" fontId="3" fillId="8" borderId="51" xfId="0" applyNumberFormat="1" applyFont="1" applyFill="1" applyBorder="1" applyAlignment="1" applyProtection="1">
      <alignment horizontal="center" wrapText="1"/>
      <protection locked="0"/>
    </xf>
    <xf numFmtId="164" fontId="3" fillId="4" borderId="16" xfId="0" applyNumberFormat="1" applyFont="1" applyFill="1" applyBorder="1" applyAlignment="1" applyProtection="1">
      <alignment horizontal="center" wrapText="1"/>
      <protection locked="0"/>
    </xf>
    <xf numFmtId="164" fontId="3" fillId="6" borderId="16" xfId="0" applyNumberFormat="1" applyFont="1" applyFill="1" applyBorder="1" applyAlignment="1">
      <alignment horizontal="center" wrapText="1"/>
    </xf>
    <xf numFmtId="0" fontId="3" fillId="5" borderId="15" xfId="0" applyFont="1" applyFill="1" applyBorder="1" applyAlignment="1">
      <alignment horizontal="left"/>
    </xf>
    <xf numFmtId="0" fontId="3" fillId="8" borderId="13" xfId="0" applyFont="1" applyFill="1" applyBorder="1"/>
    <xf numFmtId="0" fontId="3" fillId="8" borderId="15" xfId="0" applyFont="1" applyFill="1" applyBorder="1"/>
    <xf numFmtId="164" fontId="3" fillId="4" borderId="52" xfId="0" applyNumberFormat="1" applyFont="1" applyFill="1" applyBorder="1" applyAlignment="1" applyProtection="1">
      <alignment horizontal="center" wrapText="1"/>
      <protection locked="0"/>
    </xf>
    <xf numFmtId="164" fontId="3" fillId="4" borderId="53" xfId="0" applyNumberFormat="1" applyFont="1" applyFill="1" applyBorder="1" applyAlignment="1" applyProtection="1">
      <alignment horizontal="center" wrapText="1"/>
      <protection locked="0"/>
    </xf>
    <xf numFmtId="0" fontId="3" fillId="6" borderId="7" xfId="0" applyFont="1" applyFill="1" applyBorder="1"/>
    <xf numFmtId="164" fontId="3" fillId="6" borderId="38" xfId="0" applyNumberFormat="1" applyFont="1" applyFill="1" applyBorder="1" applyAlignment="1">
      <alignment horizontal="center" wrapText="1"/>
    </xf>
    <xf numFmtId="164" fontId="3" fillId="6" borderId="40" xfId="0" applyNumberFormat="1" applyFont="1" applyFill="1" applyBorder="1" applyAlignment="1">
      <alignment horizontal="center" wrapText="1"/>
    </xf>
    <xf numFmtId="0" fontId="3" fillId="8" borderId="50" xfId="0" applyFont="1" applyFill="1" applyBorder="1"/>
    <xf numFmtId="0" fontId="4" fillId="6" borderId="13" xfId="0" applyFont="1" applyFill="1" applyBorder="1" applyAlignment="1">
      <alignment horizontal="left" vertical="top"/>
    </xf>
    <xf numFmtId="0" fontId="4" fillId="6" borderId="50" xfId="0" applyFont="1" applyFill="1" applyBorder="1" applyAlignment="1">
      <alignment horizontal="left" vertical="top" wrapText="1"/>
    </xf>
    <xf numFmtId="0" fontId="4" fillId="6" borderId="15" xfId="0" applyFont="1" applyFill="1" applyBorder="1" applyAlignment="1">
      <alignment horizontal="left" vertical="top" wrapText="1"/>
    </xf>
    <xf numFmtId="0" fontId="4" fillId="6" borderId="15" xfId="0" applyFont="1" applyFill="1" applyBorder="1" applyAlignment="1">
      <alignment horizontal="left" vertical="top"/>
    </xf>
    <xf numFmtId="0" fontId="3" fillId="8" borderId="17" xfId="0" applyFont="1" applyFill="1" applyBorder="1"/>
    <xf numFmtId="0" fontId="10" fillId="8" borderId="0" xfId="0" applyFont="1" applyFill="1" applyBorder="1" applyAlignment="1">
      <alignment horizontal="left" vertical="center" wrapText="1"/>
    </xf>
    <xf numFmtId="0" fontId="4" fillId="6" borderId="7" xfId="0" applyFont="1" applyFill="1" applyBorder="1" applyAlignment="1">
      <alignment horizontal="left" vertical="top" wrapText="1"/>
    </xf>
    <xf numFmtId="0" fontId="4" fillId="6" borderId="7" xfId="0" applyFont="1" applyFill="1" applyBorder="1" applyAlignment="1">
      <alignment horizontal="left" vertical="top"/>
    </xf>
    <xf numFmtId="1" fontId="3" fillId="8" borderId="6" xfId="0" applyNumberFormat="1" applyFont="1" applyFill="1" applyBorder="1" applyAlignment="1">
      <alignment horizontal="center" wrapText="1"/>
    </xf>
    <xf numFmtId="0" fontId="3" fillId="8" borderId="3" xfId="0" applyFont="1" applyFill="1" applyBorder="1"/>
    <xf numFmtId="0" fontId="4" fillId="6" borderId="61" xfId="0" applyFont="1" applyFill="1" applyBorder="1" applyAlignment="1">
      <alignment horizontal="center" wrapText="1"/>
    </xf>
    <xf numFmtId="0" fontId="4" fillId="6" borderId="62" xfId="0" applyFont="1" applyFill="1" applyBorder="1" applyAlignment="1">
      <alignment horizontal="center" wrapText="1"/>
    </xf>
    <xf numFmtId="0" fontId="4" fillId="6" borderId="58" xfId="0" applyFont="1" applyFill="1" applyBorder="1" applyAlignment="1">
      <alignment horizontal="center" wrapText="1"/>
    </xf>
    <xf numFmtId="0" fontId="3" fillId="0" borderId="18" xfId="0" applyFont="1" applyFill="1" applyBorder="1"/>
    <xf numFmtId="164" fontId="3" fillId="3" borderId="61" xfId="0" applyNumberFormat="1" applyFont="1" applyFill="1" applyBorder="1" applyAlignment="1" applyProtection="1">
      <alignment horizontal="center" wrapText="1"/>
      <protection locked="0"/>
    </xf>
    <xf numFmtId="0" fontId="3" fillId="0" borderId="11" xfId="0" applyFont="1" applyFill="1" applyBorder="1"/>
    <xf numFmtId="0" fontId="4" fillId="0" borderId="15" xfId="0" applyFont="1" applyFill="1" applyBorder="1"/>
    <xf numFmtId="0" fontId="3" fillId="0" borderId="15" xfId="0" applyFont="1" applyFill="1" applyBorder="1"/>
    <xf numFmtId="164" fontId="3" fillId="4" borderId="63" xfId="0" applyNumberFormat="1" applyFont="1" applyFill="1" applyBorder="1" applyAlignment="1" applyProtection="1">
      <alignment horizontal="center" wrapText="1"/>
      <protection locked="0"/>
    </xf>
    <xf numFmtId="0" fontId="16" fillId="8" borderId="0" xfId="0" applyFont="1" applyFill="1" applyBorder="1" applyAlignment="1">
      <alignment horizontal="center" vertical="top"/>
    </xf>
    <xf numFmtId="0" fontId="4" fillId="6" borderId="60" xfId="0" applyFont="1" applyFill="1" applyBorder="1" applyAlignment="1">
      <alignment horizontal="center"/>
    </xf>
    <xf numFmtId="0" fontId="4" fillId="6" borderId="33" xfId="0" applyFont="1" applyFill="1" applyBorder="1" applyAlignment="1">
      <alignment horizontal="center"/>
    </xf>
    <xf numFmtId="0" fontId="16" fillId="2" borderId="59" xfId="0" applyFont="1" applyFill="1" applyBorder="1" applyAlignment="1">
      <alignment horizontal="center"/>
    </xf>
    <xf numFmtId="164" fontId="17" fillId="9" borderId="60" xfId="0" applyNumberFormat="1" applyFont="1" applyFill="1" applyBorder="1" applyAlignment="1">
      <alignment horizontal="left"/>
    </xf>
    <xf numFmtId="164" fontId="17" fillId="9" borderId="61" xfId="0" applyNumberFormat="1" applyFont="1" applyFill="1" applyBorder="1" applyAlignment="1">
      <alignment horizontal="left"/>
    </xf>
    <xf numFmtId="164" fontId="17" fillId="9" borderId="62" xfId="0" applyNumberFormat="1" applyFont="1" applyFill="1" applyBorder="1" applyAlignment="1">
      <alignment horizontal="left"/>
    </xf>
    <xf numFmtId="164" fontId="17" fillId="9" borderId="58" xfId="0" applyNumberFormat="1" applyFont="1" applyFill="1" applyBorder="1" applyAlignment="1">
      <alignment horizontal="left"/>
    </xf>
    <xf numFmtId="164" fontId="17" fillId="9" borderId="29" xfId="0" applyNumberFormat="1" applyFont="1" applyFill="1" applyBorder="1" applyAlignment="1">
      <alignment horizontal="left"/>
    </xf>
    <xf numFmtId="164" fontId="17" fillId="9" borderId="67" xfId="0" applyNumberFormat="1" applyFont="1" applyFill="1" applyBorder="1" applyAlignment="1">
      <alignment horizontal="left"/>
    </xf>
    <xf numFmtId="164" fontId="17" fillId="9" borderId="64" xfId="0" applyNumberFormat="1" applyFont="1" applyFill="1" applyBorder="1" applyAlignment="1">
      <alignment horizontal="left"/>
    </xf>
    <xf numFmtId="164" fontId="17" fillId="9" borderId="45" xfId="0" applyNumberFormat="1" applyFont="1" applyFill="1" applyBorder="1" applyAlignment="1">
      <alignment horizontal="left"/>
    </xf>
    <xf numFmtId="164" fontId="17" fillId="9" borderId="29" xfId="0" applyNumberFormat="1" applyFont="1" applyFill="1" applyBorder="1" applyAlignment="1">
      <alignment horizontal="left" wrapText="1"/>
    </xf>
    <xf numFmtId="164" fontId="17" fillId="9" borderId="67" xfId="0" applyNumberFormat="1" applyFont="1" applyFill="1" applyBorder="1" applyAlignment="1">
      <alignment horizontal="left" wrapText="1"/>
    </xf>
    <xf numFmtId="164" fontId="17" fillId="9" borderId="64" xfId="0" applyNumberFormat="1" applyFont="1" applyFill="1" applyBorder="1" applyAlignment="1">
      <alignment horizontal="left" wrapText="1"/>
    </xf>
    <xf numFmtId="164" fontId="17" fillId="9" borderId="45" xfId="0" applyNumberFormat="1" applyFont="1" applyFill="1" applyBorder="1" applyAlignment="1">
      <alignment horizontal="left" wrapText="1"/>
    </xf>
    <xf numFmtId="164" fontId="17" fillId="9" borderId="46" xfId="0" applyNumberFormat="1" applyFont="1" applyFill="1" applyBorder="1" applyAlignment="1">
      <alignment horizontal="left"/>
    </xf>
    <xf numFmtId="0" fontId="16" fillId="2" borderId="61" xfId="0" applyFont="1" applyFill="1" applyBorder="1" applyAlignment="1">
      <alignment horizontal="left"/>
    </xf>
    <xf numFmtId="0" fontId="16" fillId="2" borderId="52" xfId="0" applyFont="1" applyFill="1" applyBorder="1" applyAlignment="1">
      <alignment horizontal="left"/>
    </xf>
    <xf numFmtId="164" fontId="3" fillId="6" borderId="67" xfId="0" applyNumberFormat="1" applyFont="1" applyFill="1" applyBorder="1" applyAlignment="1" applyProtection="1">
      <alignment horizontal="center" wrapText="1"/>
      <protection locked="0"/>
    </xf>
    <xf numFmtId="164" fontId="3" fillId="6" borderId="64" xfId="0" applyNumberFormat="1" applyFont="1" applyFill="1" applyBorder="1" applyAlignment="1" applyProtection="1">
      <alignment horizontal="center" wrapText="1"/>
      <protection locked="0"/>
    </xf>
    <xf numFmtId="164" fontId="3" fillId="6" borderId="45" xfId="0" applyNumberFormat="1" applyFont="1" applyFill="1" applyBorder="1" applyAlignment="1" applyProtection="1">
      <alignment horizontal="center" wrapText="1"/>
      <protection locked="0"/>
    </xf>
    <xf numFmtId="164" fontId="3" fillId="4" borderId="67" xfId="0" applyNumberFormat="1" applyFont="1" applyFill="1" applyBorder="1" applyAlignment="1" applyProtection="1">
      <alignment horizontal="center" wrapText="1"/>
      <protection locked="0"/>
    </xf>
    <xf numFmtId="164" fontId="3" fillId="4" borderId="45" xfId="0" applyNumberFormat="1" applyFont="1" applyFill="1" applyBorder="1" applyAlignment="1" applyProtection="1">
      <alignment horizontal="center" wrapText="1"/>
      <protection locked="0"/>
    </xf>
    <xf numFmtId="0" fontId="3" fillId="0" borderId="13" xfId="0" applyFont="1" applyFill="1" applyBorder="1"/>
    <xf numFmtId="164" fontId="3" fillId="8" borderId="68" xfId="0" applyNumberFormat="1" applyFont="1" applyFill="1" applyBorder="1" applyAlignment="1">
      <alignment horizontal="center" wrapText="1"/>
    </xf>
    <xf numFmtId="164" fontId="3" fillId="8" borderId="46" xfId="0" applyNumberFormat="1" applyFont="1" applyFill="1" applyBorder="1" applyAlignment="1">
      <alignment horizontal="center" wrapText="1"/>
    </xf>
    <xf numFmtId="0" fontId="4" fillId="6" borderId="9" xfId="0" applyFont="1" applyFill="1" applyBorder="1" applyAlignment="1">
      <alignment horizontal="left" vertical="top" wrapText="1"/>
    </xf>
    <xf numFmtId="0" fontId="4" fillId="6" borderId="47" xfId="0" applyFont="1" applyFill="1" applyBorder="1" applyAlignment="1">
      <alignment horizontal="left" vertical="top" wrapText="1"/>
    </xf>
    <xf numFmtId="0" fontId="4" fillId="6" borderId="47" xfId="0" applyFont="1" applyFill="1" applyBorder="1" applyAlignment="1">
      <alignment horizontal="left" vertical="top"/>
    </xf>
    <xf numFmtId="0" fontId="19" fillId="8" borderId="0" xfId="0" applyFont="1" applyFill="1"/>
    <xf numFmtId="0" fontId="19" fillId="0" borderId="0" xfId="0" applyFont="1"/>
    <xf numFmtId="0" fontId="4" fillId="0" borderId="9" xfId="0" applyFont="1" applyBorder="1"/>
    <xf numFmtId="9" fontId="19" fillId="5" borderId="9" xfId="0" applyNumberFormat="1" applyFont="1" applyFill="1" applyBorder="1" applyAlignment="1">
      <alignment horizontal="center"/>
    </xf>
    <xf numFmtId="0" fontId="4" fillId="0" borderId="11" xfId="0" applyFont="1" applyBorder="1"/>
    <xf numFmtId="9" fontId="19" fillId="5" borderId="11" xfId="0" applyNumberFormat="1" applyFont="1" applyFill="1" applyBorder="1" applyAlignment="1">
      <alignment horizontal="center"/>
    </xf>
    <xf numFmtId="6" fontId="19" fillId="5" borderId="11" xfId="0" applyNumberFormat="1" applyFont="1" applyFill="1" applyBorder="1" applyAlignment="1">
      <alignment horizontal="center"/>
    </xf>
    <xf numFmtId="0" fontId="3" fillId="5" borderId="11" xfId="0" applyFont="1" applyFill="1" applyBorder="1" applyAlignment="1">
      <alignment horizontal="center"/>
    </xf>
    <xf numFmtId="0" fontId="19" fillId="5" borderId="11" xfId="0" applyFont="1" applyFill="1" applyBorder="1" applyAlignment="1">
      <alignment horizontal="center"/>
    </xf>
    <xf numFmtId="0" fontId="3" fillId="0" borderId="18" xfId="0" applyFont="1" applyBorder="1"/>
    <xf numFmtId="0" fontId="3" fillId="5" borderId="18" xfId="0" applyFont="1" applyFill="1" applyBorder="1" applyAlignment="1">
      <alignment horizontal="center"/>
    </xf>
    <xf numFmtId="0" fontId="3" fillId="0" borderId="15" xfId="0" applyFont="1" applyBorder="1"/>
    <xf numFmtId="0" fontId="3" fillId="5" borderId="15" xfId="0" applyFont="1" applyFill="1" applyBorder="1" applyAlignment="1">
      <alignment horizontal="center"/>
    </xf>
    <xf numFmtId="0" fontId="3" fillId="0" borderId="22" xfId="0" applyFont="1" applyBorder="1"/>
    <xf numFmtId="0" fontId="3" fillId="0" borderId="15" xfId="0" applyFont="1" applyBorder="1" applyAlignment="1">
      <alignment horizontal="left" vertical="center"/>
    </xf>
    <xf numFmtId="0" fontId="3" fillId="5" borderId="15" xfId="0" applyFont="1" applyFill="1" applyBorder="1" applyAlignment="1">
      <alignment horizontal="center" wrapText="1"/>
    </xf>
    <xf numFmtId="0" fontId="3" fillId="5" borderId="18" xfId="0" applyFont="1" applyFill="1" applyBorder="1" applyAlignment="1">
      <alignment horizontal="center" wrapText="1"/>
    </xf>
    <xf numFmtId="0" fontId="3" fillId="0" borderId="15" xfId="0" applyFont="1" applyBorder="1" applyAlignment="1">
      <alignment vertical="center"/>
    </xf>
    <xf numFmtId="0" fontId="3" fillId="0" borderId="13" xfId="0" applyFont="1" applyBorder="1"/>
    <xf numFmtId="9" fontId="3" fillId="0" borderId="13" xfId="0" applyNumberFormat="1" applyFont="1" applyFill="1" applyBorder="1" applyAlignment="1">
      <alignment horizontal="center"/>
    </xf>
    <xf numFmtId="0" fontId="19" fillId="6" borderId="15" xfId="0" applyFont="1" applyFill="1" applyBorder="1"/>
    <xf numFmtId="0" fontId="19" fillId="6" borderId="15" xfId="0" applyFont="1" applyFill="1" applyBorder="1" applyAlignment="1">
      <alignment horizontal="right"/>
    </xf>
    <xf numFmtId="0" fontId="19" fillId="6" borderId="73" xfId="0" applyFont="1" applyFill="1" applyBorder="1" applyAlignment="1">
      <alignment horizontal="right"/>
    </xf>
    <xf numFmtId="0" fontId="19" fillId="6" borderId="15" xfId="0" applyFont="1" applyFill="1" applyBorder="1" applyAlignment="1">
      <alignment horizontal="center"/>
    </xf>
    <xf numFmtId="0" fontId="15" fillId="5" borderId="15" xfId="0" applyFont="1" applyFill="1" applyBorder="1" applyAlignment="1">
      <alignment horizontal="center"/>
    </xf>
    <xf numFmtId="0" fontId="15" fillId="5" borderId="11" xfId="0" applyFont="1" applyFill="1" applyBorder="1" applyAlignment="1">
      <alignment horizontal="center"/>
    </xf>
    <xf numFmtId="0" fontId="15" fillId="0" borderId="15" xfId="0" applyFont="1" applyBorder="1"/>
    <xf numFmtId="0" fontId="15" fillId="0" borderId="11" xfId="0" applyFont="1" applyBorder="1"/>
    <xf numFmtId="0" fontId="3" fillId="8" borderId="0" xfId="0" applyFont="1" applyFill="1"/>
    <xf numFmtId="9" fontId="15" fillId="5" borderId="9" xfId="0" applyNumberFormat="1" applyFont="1" applyFill="1" applyBorder="1" applyAlignment="1">
      <alignment horizontal="center"/>
    </xf>
    <xf numFmtId="0" fontId="19" fillId="6" borderId="73" xfId="0" applyFont="1" applyFill="1" applyBorder="1" applyAlignment="1">
      <alignment horizontal="center"/>
    </xf>
    <xf numFmtId="0" fontId="3" fillId="5" borderId="43" xfId="0" applyFont="1" applyFill="1" applyBorder="1" applyAlignment="1">
      <alignment horizontal="center"/>
    </xf>
    <xf numFmtId="0" fontId="3" fillId="0" borderId="22" xfId="0" applyFont="1" applyBorder="1" applyAlignment="1">
      <alignment vertical="center" wrapText="1"/>
    </xf>
    <xf numFmtId="0" fontId="3" fillId="5" borderId="22" xfId="0" applyFont="1" applyFill="1" applyBorder="1" applyAlignment="1">
      <alignment horizontal="left" vertical="top" wrapText="1"/>
    </xf>
    <xf numFmtId="9" fontId="3" fillId="0" borderId="44" xfId="0" applyNumberFormat="1" applyFont="1" applyFill="1" applyBorder="1" applyAlignment="1">
      <alignment horizontal="center"/>
    </xf>
    <xf numFmtId="0" fontId="4" fillId="0" borderId="18" xfId="0" applyFont="1" applyFill="1" applyBorder="1" applyAlignment="1">
      <alignment horizontal="left" indent="1"/>
    </xf>
    <xf numFmtId="164" fontId="4" fillId="4" borderId="61" xfId="0" applyNumberFormat="1" applyFont="1" applyFill="1" applyBorder="1" applyAlignment="1" applyProtection="1">
      <alignment horizontal="center" wrapText="1"/>
      <protection locked="0"/>
    </xf>
    <xf numFmtId="164" fontId="4" fillId="4" borderId="58" xfId="0" applyNumberFormat="1" applyFont="1" applyFill="1" applyBorder="1" applyAlignment="1" applyProtection="1">
      <alignment horizontal="center" wrapText="1"/>
      <protection locked="0"/>
    </xf>
    <xf numFmtId="0" fontId="4" fillId="0" borderId="11" xfId="0" applyFont="1" applyFill="1" applyBorder="1"/>
    <xf numFmtId="164" fontId="4" fillId="8" borderId="61" xfId="0" applyNumberFormat="1" applyFont="1" applyFill="1" applyBorder="1" applyAlignment="1" applyProtection="1">
      <alignment horizontal="center" wrapText="1"/>
      <protection locked="0"/>
    </xf>
    <xf numFmtId="164" fontId="4" fillId="8" borderId="58" xfId="0" applyNumberFormat="1" applyFont="1" applyFill="1" applyBorder="1" applyAlignment="1" applyProtection="1">
      <alignment horizontal="center" wrapText="1"/>
      <protection locked="0"/>
    </xf>
    <xf numFmtId="165" fontId="3" fillId="8" borderId="39" xfId="1" applyNumberFormat="1" applyFont="1" applyFill="1" applyBorder="1" applyAlignment="1">
      <alignment horizontal="center" wrapText="1"/>
    </xf>
    <xf numFmtId="165" fontId="3" fillId="8" borderId="14" xfId="1" applyNumberFormat="1" applyFont="1" applyFill="1" applyBorder="1" applyAlignment="1">
      <alignment horizontal="center" wrapText="1"/>
    </xf>
    <xf numFmtId="165" fontId="3" fillId="8" borderId="52" xfId="1" applyNumberFormat="1" applyFont="1" applyFill="1" applyBorder="1" applyAlignment="1">
      <alignment horizontal="center" wrapText="1"/>
    </xf>
    <xf numFmtId="165" fontId="3" fillId="8" borderId="54" xfId="1" applyNumberFormat="1" applyFont="1" applyFill="1" applyBorder="1" applyAlignment="1">
      <alignment horizontal="center" wrapText="1"/>
    </xf>
    <xf numFmtId="0" fontId="15" fillId="8" borderId="0" xfId="0" applyFont="1" applyFill="1" applyBorder="1" applyAlignment="1">
      <alignment horizontal="left" vertical="top" wrapText="1"/>
    </xf>
    <xf numFmtId="9" fontId="3" fillId="5" borderId="9" xfId="0" applyNumberFormat="1" applyFont="1" applyFill="1" applyBorder="1" applyAlignment="1">
      <alignment horizontal="center"/>
    </xf>
    <xf numFmtId="0" fontId="4" fillId="6" borderId="61" xfId="0" applyFont="1" applyFill="1" applyBorder="1" applyAlignment="1">
      <alignment horizontal="center"/>
    </xf>
    <xf numFmtId="0" fontId="21" fillId="8" borderId="0" xfId="0" applyFont="1" applyFill="1" applyAlignment="1">
      <alignment horizontal="left"/>
    </xf>
    <xf numFmtId="0" fontId="24" fillId="8" borderId="0" xfId="0" applyFont="1" applyFill="1" applyBorder="1" applyAlignment="1">
      <alignment horizontal="center" vertical="top"/>
    </xf>
    <xf numFmtId="0" fontId="16" fillId="8" borderId="0" xfId="0" applyFont="1" applyFill="1" applyAlignment="1">
      <alignment horizontal="centerContinuous" vertical="top"/>
    </xf>
    <xf numFmtId="0" fontId="16" fillId="8" borderId="0" xfId="0" applyFont="1" applyFill="1" applyBorder="1"/>
    <xf numFmtId="0" fontId="16" fillId="0" borderId="0" xfId="0" applyFont="1" applyFill="1" applyBorder="1"/>
    <xf numFmtId="0" fontId="23" fillId="8" borderId="0" xfId="0" applyFont="1" applyFill="1" applyAlignment="1">
      <alignment horizontal="left" wrapText="1"/>
    </xf>
    <xf numFmtId="0" fontId="23" fillId="8" borderId="0" xfId="0" applyFont="1" applyFill="1"/>
    <xf numFmtId="164" fontId="17" fillId="9" borderId="1" xfId="0" applyNumberFormat="1" applyFont="1" applyFill="1" applyBorder="1" applyAlignment="1">
      <alignment horizontal="left"/>
    </xf>
    <xf numFmtId="164" fontId="17" fillId="9" borderId="4" xfId="0" applyNumberFormat="1" applyFont="1" applyFill="1" applyBorder="1" applyAlignment="1">
      <alignment horizontal="left"/>
    </xf>
    <xf numFmtId="164" fontId="17" fillId="9" borderId="4" xfId="0" applyNumberFormat="1" applyFont="1" applyFill="1" applyBorder="1" applyAlignment="1">
      <alignment horizontal="left" wrapText="1"/>
    </xf>
    <xf numFmtId="6" fontId="15" fillId="5" borderId="11" xfId="0" applyNumberFormat="1" applyFont="1" applyFill="1" applyBorder="1" applyAlignment="1">
      <alignment horizontal="center"/>
    </xf>
    <xf numFmtId="0" fontId="29" fillId="0" borderId="11" xfId="0" applyFont="1" applyBorder="1"/>
    <xf numFmtId="0" fontId="3" fillId="0" borderId="0" xfId="0" applyFont="1" applyFill="1" applyBorder="1"/>
    <xf numFmtId="0" fontId="3" fillId="6" borderId="23" xfId="0" applyFont="1" applyFill="1" applyBorder="1"/>
    <xf numFmtId="0" fontId="23" fillId="8" borderId="0" xfId="0" applyFont="1" applyFill="1" applyAlignment="1">
      <alignment horizontal="left" wrapText="1"/>
    </xf>
    <xf numFmtId="0" fontId="3" fillId="5" borderId="76" xfId="0" applyFont="1" applyFill="1" applyBorder="1" applyAlignment="1">
      <alignment horizontal="left" vertical="top" wrapText="1"/>
    </xf>
    <xf numFmtId="0" fontId="3" fillId="5" borderId="11" xfId="0" applyFont="1" applyFill="1" applyBorder="1" applyAlignment="1">
      <alignment horizontal="center" vertical="top" wrapText="1"/>
    </xf>
    <xf numFmtId="9" fontId="3" fillId="5" borderId="41" xfId="0" applyNumberFormat="1" applyFont="1" applyFill="1" applyBorder="1" applyAlignment="1">
      <alignment horizontal="center" vertical="center" wrapText="1"/>
    </xf>
    <xf numFmtId="9" fontId="3" fillId="5" borderId="42" xfId="0" applyNumberFormat="1" applyFont="1" applyFill="1" applyBorder="1" applyAlignment="1">
      <alignment horizontal="center"/>
    </xf>
    <xf numFmtId="0" fontId="15" fillId="5" borderId="42" xfId="0" applyFont="1" applyFill="1" applyBorder="1" applyAlignment="1">
      <alignment horizontal="center"/>
    </xf>
    <xf numFmtId="0" fontId="3" fillId="5" borderId="43" xfId="0" applyFont="1" applyFill="1" applyBorder="1" applyAlignment="1">
      <alignment horizontal="center" vertical="center"/>
    </xf>
    <xf numFmtId="10" fontId="3" fillId="5" borderId="43" xfId="0" applyNumberFormat="1" applyFont="1" applyFill="1" applyBorder="1" applyAlignment="1">
      <alignment horizontal="center"/>
    </xf>
    <xf numFmtId="10" fontId="3" fillId="0" borderId="44" xfId="0" applyNumberFormat="1" applyFont="1" applyFill="1" applyBorder="1" applyAlignment="1">
      <alignment horizontal="center"/>
    </xf>
    <xf numFmtId="9" fontId="3" fillId="3" borderId="41" xfId="0" applyNumberFormat="1" applyFont="1" applyFill="1" applyBorder="1" applyAlignment="1">
      <alignment horizontal="center" wrapText="1"/>
    </xf>
    <xf numFmtId="9" fontId="3" fillId="3" borderId="42" xfId="0" applyNumberFormat="1" applyFont="1" applyFill="1" applyBorder="1" applyAlignment="1">
      <alignment horizontal="center"/>
    </xf>
    <xf numFmtId="9" fontId="15" fillId="5" borderId="42" xfId="0" applyNumberFormat="1" applyFont="1" applyFill="1" applyBorder="1" applyAlignment="1">
      <alignment horizontal="right"/>
    </xf>
    <xf numFmtId="6" fontId="3" fillId="3" borderId="42" xfId="0" applyNumberFormat="1" applyFont="1" applyFill="1" applyBorder="1" applyAlignment="1">
      <alignment horizontal="center"/>
    </xf>
    <xf numFmtId="0" fontId="3" fillId="3" borderId="42" xfId="0" applyFont="1" applyFill="1" applyBorder="1" applyAlignment="1">
      <alignment horizontal="center"/>
    </xf>
    <xf numFmtId="0" fontId="3" fillId="3" borderId="43" xfId="0" applyFont="1" applyFill="1" applyBorder="1" applyAlignment="1">
      <alignment horizontal="center"/>
    </xf>
    <xf numFmtId="0" fontId="3" fillId="3" borderId="43" xfId="0" applyFont="1" applyFill="1" applyBorder="1" applyAlignment="1">
      <alignment horizontal="center" vertical="center"/>
    </xf>
    <xf numFmtId="10" fontId="3" fillId="3" borderId="43" xfId="0" applyNumberFormat="1" applyFont="1" applyFill="1" applyBorder="1" applyAlignment="1">
      <alignment horizontal="center"/>
    </xf>
    <xf numFmtId="0" fontId="23" fillId="8" borderId="0" xfId="0" applyFont="1" applyFill="1" applyAlignment="1">
      <alignment horizontal="left" wrapText="1"/>
    </xf>
    <xf numFmtId="164" fontId="3" fillId="3" borderId="58" xfId="0" applyNumberFormat="1" applyFont="1" applyFill="1" applyBorder="1" applyAlignment="1" applyProtection="1">
      <alignment horizontal="center" wrapText="1"/>
      <protection locked="0"/>
    </xf>
    <xf numFmtId="164" fontId="3" fillId="3" borderId="45" xfId="0" applyNumberFormat="1" applyFont="1" applyFill="1" applyBorder="1" applyAlignment="1" applyProtection="1">
      <alignment horizontal="center" wrapText="1"/>
      <protection locked="0"/>
    </xf>
    <xf numFmtId="10" fontId="3" fillId="3" borderId="43" xfId="3" applyNumberFormat="1" applyFont="1" applyFill="1" applyBorder="1" applyAlignment="1">
      <alignment horizontal="center"/>
    </xf>
    <xf numFmtId="166" fontId="3" fillId="3" borderId="43" xfId="3" applyNumberFormat="1" applyFont="1" applyFill="1" applyBorder="1" applyAlignment="1">
      <alignment horizontal="center"/>
    </xf>
    <xf numFmtId="9" fontId="3" fillId="8" borderId="23" xfId="3" applyFont="1" applyFill="1" applyBorder="1"/>
    <xf numFmtId="0" fontId="22" fillId="8" borderId="0" xfId="0" applyFont="1" applyFill="1" applyAlignment="1">
      <alignment horizontal="left" wrapText="1"/>
    </xf>
    <xf numFmtId="0" fontId="7" fillId="8" borderId="0" xfId="0" applyFont="1" applyFill="1" applyAlignment="1">
      <alignment horizontal="center"/>
    </xf>
    <xf numFmtId="0" fontId="7" fillId="6" borderId="34" xfId="0" applyFont="1" applyFill="1" applyBorder="1" applyAlignment="1">
      <alignment horizontal="center"/>
    </xf>
    <xf numFmtId="0" fontId="7" fillId="6" borderId="2" xfId="0" applyFont="1" applyFill="1" applyBorder="1" applyAlignment="1">
      <alignment horizontal="center"/>
    </xf>
    <xf numFmtId="0" fontId="7" fillId="6" borderId="35" xfId="0" applyFont="1" applyFill="1" applyBorder="1" applyAlignment="1">
      <alignment horizontal="center"/>
    </xf>
    <xf numFmtId="0" fontId="6" fillId="3" borderId="1" xfId="0" applyFont="1" applyFill="1" applyBorder="1" applyAlignment="1">
      <alignment horizontal="left"/>
    </xf>
    <xf numFmtId="0" fontId="6" fillId="3" borderId="36" xfId="0" applyFont="1" applyFill="1" applyBorder="1" applyAlignment="1">
      <alignment horizontal="left"/>
    </xf>
    <xf numFmtId="0" fontId="6" fillId="0" borderId="31" xfId="0" applyFont="1" applyBorder="1" applyAlignment="1"/>
    <xf numFmtId="0" fontId="6" fillId="0" borderId="48" xfId="0" applyFont="1" applyBorder="1" applyAlignment="1"/>
    <xf numFmtId="0" fontId="6" fillId="0" borderId="49" xfId="0" applyFont="1" applyBorder="1" applyAlignment="1"/>
    <xf numFmtId="0" fontId="6" fillId="0" borderId="28" xfId="0" applyFont="1" applyBorder="1" applyAlignment="1">
      <alignment horizontal="left"/>
    </xf>
    <xf numFmtId="0" fontId="6" fillId="0" borderId="4" xfId="0" applyFont="1" applyBorder="1" applyAlignment="1">
      <alignment horizontal="left"/>
    </xf>
    <xf numFmtId="0" fontId="6" fillId="0" borderId="29" xfId="0" applyFont="1" applyBorder="1" applyAlignment="1">
      <alignment horizontal="left"/>
    </xf>
    <xf numFmtId="0" fontId="6" fillId="3" borderId="4" xfId="0" applyFont="1" applyFill="1" applyBorder="1" applyAlignment="1">
      <alignment horizontal="left"/>
    </xf>
    <xf numFmtId="0" fontId="6" fillId="3" borderId="37" xfId="0" applyFont="1" applyFill="1" applyBorder="1" applyAlignment="1">
      <alignment horizontal="left"/>
    </xf>
    <xf numFmtId="0" fontId="6" fillId="3" borderId="64" xfId="0" applyFont="1" applyFill="1" applyBorder="1" applyAlignment="1">
      <alignment horizontal="left"/>
    </xf>
    <xf numFmtId="0" fontId="3" fillId="3" borderId="13" xfId="0" applyFont="1" applyFill="1" applyBorder="1" applyAlignment="1" applyProtection="1">
      <alignment horizontal="left" vertical="top"/>
      <protection locked="0"/>
    </xf>
    <xf numFmtId="0" fontId="3" fillId="3" borderId="6" xfId="0" applyFont="1" applyFill="1" applyBorder="1" applyAlignment="1" applyProtection="1">
      <alignment horizontal="left" vertical="top"/>
      <protection locked="0"/>
    </xf>
    <xf numFmtId="0" fontId="3" fillId="3" borderId="32" xfId="0" applyFont="1" applyFill="1" applyBorder="1" applyAlignment="1" applyProtection="1">
      <alignment horizontal="left" vertical="top"/>
      <protection locked="0"/>
    </xf>
    <xf numFmtId="0" fontId="3" fillId="3" borderId="9" xfId="0" applyFont="1" applyFill="1" applyBorder="1" applyAlignment="1" applyProtection="1">
      <alignment horizontal="left" vertical="top" wrapText="1"/>
      <protection locked="0"/>
    </xf>
    <xf numFmtId="0" fontId="3" fillId="3" borderId="24" xfId="0" applyFont="1" applyFill="1" applyBorder="1" applyAlignment="1" applyProtection="1">
      <alignment horizontal="left" vertical="top" wrapText="1"/>
      <protection locked="0"/>
    </xf>
    <xf numFmtId="0" fontId="3" fillId="3" borderId="10" xfId="0" applyFont="1" applyFill="1" applyBorder="1" applyAlignment="1" applyProtection="1">
      <alignment horizontal="left" vertical="top" wrapText="1"/>
      <protection locked="0"/>
    </xf>
    <xf numFmtId="0" fontId="3" fillId="3" borderId="11" xfId="0" applyFont="1" applyFill="1" applyBorder="1" applyAlignment="1" applyProtection="1">
      <alignment horizontal="left" vertical="top" wrapText="1"/>
      <protection locked="0"/>
    </xf>
    <xf numFmtId="0" fontId="3" fillId="3" borderId="0" xfId="0" applyFont="1" applyFill="1" applyBorder="1" applyAlignment="1" applyProtection="1">
      <alignment horizontal="left" vertical="top" wrapText="1"/>
      <protection locked="0"/>
    </xf>
    <xf numFmtId="0" fontId="3" fillId="3" borderId="12" xfId="0" applyFont="1" applyFill="1" applyBorder="1" applyAlignment="1" applyProtection="1">
      <alignment horizontal="left" vertical="top" wrapText="1"/>
      <protection locked="0"/>
    </xf>
    <xf numFmtId="0" fontId="3" fillId="3" borderId="13" xfId="0" applyFont="1" applyFill="1" applyBorder="1" applyAlignment="1" applyProtection="1">
      <alignment horizontal="left" vertical="top" wrapText="1"/>
      <protection locked="0"/>
    </xf>
    <xf numFmtId="0" fontId="3" fillId="3" borderId="6" xfId="0" applyFont="1" applyFill="1" applyBorder="1" applyAlignment="1" applyProtection="1">
      <alignment horizontal="left" vertical="top" wrapText="1"/>
      <protection locked="0"/>
    </xf>
    <xf numFmtId="0" fontId="3" fillId="3" borderId="32" xfId="0" applyFont="1" applyFill="1" applyBorder="1" applyAlignment="1" applyProtection="1">
      <alignment horizontal="left" vertical="top" wrapText="1"/>
      <protection locked="0"/>
    </xf>
    <xf numFmtId="0" fontId="28" fillId="8" borderId="0" xfId="0" applyFont="1" applyFill="1" applyBorder="1" applyAlignment="1">
      <alignment horizontal="left" vertical="center" wrapText="1"/>
    </xf>
    <xf numFmtId="0" fontId="3" fillId="3" borderId="50" xfId="0" applyFont="1" applyFill="1" applyBorder="1" applyAlignment="1" applyProtection="1">
      <alignment horizontal="left" vertical="top"/>
      <protection locked="0"/>
    </xf>
    <xf numFmtId="0" fontId="3" fillId="3" borderId="55" xfId="0" applyFont="1" applyFill="1" applyBorder="1" applyAlignment="1" applyProtection="1">
      <alignment horizontal="left" vertical="top"/>
      <protection locked="0"/>
    </xf>
    <xf numFmtId="0" fontId="3" fillId="3" borderId="56" xfId="0" applyFont="1" applyFill="1" applyBorder="1" applyAlignment="1" applyProtection="1">
      <alignment horizontal="left" vertical="top"/>
      <protection locked="0"/>
    </xf>
    <xf numFmtId="0" fontId="3" fillId="3" borderId="15" xfId="0" applyFont="1" applyFill="1" applyBorder="1" applyAlignment="1" applyProtection="1">
      <alignment horizontal="left" vertical="top"/>
      <protection locked="0"/>
    </xf>
    <xf numFmtId="0" fontId="3" fillId="3" borderId="4" xfId="0" applyFont="1" applyFill="1" applyBorder="1" applyAlignment="1" applyProtection="1">
      <alignment horizontal="left" vertical="top"/>
      <protection locked="0"/>
    </xf>
    <xf numFmtId="0" fontId="3" fillId="3" borderId="57" xfId="0" applyFont="1" applyFill="1" applyBorder="1" applyAlignment="1" applyProtection="1">
      <alignment horizontal="left" vertical="top"/>
      <protection locked="0"/>
    </xf>
    <xf numFmtId="0" fontId="23" fillId="8" borderId="0" xfId="0" applyFont="1" applyFill="1" applyAlignment="1">
      <alignment horizontal="left" wrapText="1"/>
    </xf>
    <xf numFmtId="0" fontId="10" fillId="8" borderId="0" xfId="0" applyFont="1" applyFill="1" applyBorder="1" applyAlignment="1">
      <alignment horizontal="left" vertical="center" wrapText="1"/>
    </xf>
    <xf numFmtId="0" fontId="26" fillId="7" borderId="13" xfId="0" applyFont="1" applyFill="1" applyBorder="1" applyAlignment="1">
      <alignment horizontal="center" vertical="top"/>
    </xf>
    <xf numFmtId="0" fontId="26" fillId="7" borderId="6" xfId="0" applyFont="1" applyFill="1" applyBorder="1" applyAlignment="1">
      <alignment horizontal="center" vertical="top"/>
    </xf>
    <xf numFmtId="0" fontId="26" fillId="7" borderId="32" xfId="0" applyFont="1" applyFill="1" applyBorder="1" applyAlignment="1">
      <alignment horizontal="center" vertical="top"/>
    </xf>
    <xf numFmtId="0" fontId="4" fillId="6" borderId="55" xfId="0" applyFont="1" applyFill="1" applyBorder="1" applyAlignment="1">
      <alignment horizontal="center"/>
    </xf>
    <xf numFmtId="0" fontId="4" fillId="6" borderId="56" xfId="0" applyFont="1" applyFill="1" applyBorder="1" applyAlignment="1">
      <alignment horizontal="center"/>
    </xf>
    <xf numFmtId="0" fontId="16" fillId="7" borderId="9" xfId="0" applyFont="1" applyFill="1" applyBorder="1" applyAlignment="1">
      <alignment horizontal="center" vertical="top"/>
    </xf>
    <xf numFmtId="0" fontId="16" fillId="7" borderId="24" xfId="0" applyFont="1" applyFill="1" applyBorder="1" applyAlignment="1">
      <alignment horizontal="center" vertical="top"/>
    </xf>
    <xf numFmtId="0" fontId="16" fillId="7" borderId="10" xfId="0" applyFont="1" applyFill="1" applyBorder="1" applyAlignment="1">
      <alignment horizontal="center" vertical="top"/>
    </xf>
    <xf numFmtId="0" fontId="25" fillId="5" borderId="64" xfId="0" applyFont="1" applyFill="1" applyBorder="1" applyAlignment="1">
      <alignment horizontal="center" vertical="center" wrapText="1"/>
    </xf>
    <xf numFmtId="0" fontId="25" fillId="5" borderId="4" xfId="0" applyFont="1" applyFill="1" applyBorder="1" applyAlignment="1">
      <alignment horizontal="center" vertical="center" wrapText="1"/>
    </xf>
    <xf numFmtId="0" fontId="25" fillId="5" borderId="57" xfId="0" applyFont="1" applyFill="1" applyBorder="1" applyAlignment="1">
      <alignment horizontal="center" vertical="center" wrapText="1"/>
    </xf>
    <xf numFmtId="0" fontId="30" fillId="5" borderId="64" xfId="0" applyFont="1" applyFill="1" applyBorder="1" applyAlignment="1">
      <alignment horizontal="center" vertical="center" wrapText="1"/>
    </xf>
    <xf numFmtId="0" fontId="30" fillId="5" borderId="4" xfId="0" applyFont="1" applyFill="1" applyBorder="1" applyAlignment="1">
      <alignment horizontal="center" vertical="center" wrapText="1"/>
    </xf>
    <xf numFmtId="0" fontId="30" fillId="5" borderId="57" xfId="0" applyFont="1" applyFill="1" applyBorder="1" applyAlignment="1">
      <alignment horizontal="center" vertical="center" wrapText="1"/>
    </xf>
    <xf numFmtId="0" fontId="4" fillId="6" borderId="75" xfId="0" applyFont="1" applyFill="1" applyBorder="1" applyAlignment="1">
      <alignment horizontal="center"/>
    </xf>
    <xf numFmtId="0" fontId="4" fillId="6" borderId="66" xfId="0" applyFont="1" applyFill="1" applyBorder="1" applyAlignment="1">
      <alignment horizontal="center"/>
    </xf>
    <xf numFmtId="0" fontId="16" fillId="0" borderId="13" xfId="0" applyFont="1" applyBorder="1" applyAlignment="1">
      <alignment horizontal="left" vertical="center" wrapText="1"/>
    </xf>
    <xf numFmtId="0" fontId="16" fillId="0" borderId="70" xfId="0" applyFont="1" applyBorder="1" applyAlignment="1">
      <alignment horizontal="left" vertical="center" wrapText="1"/>
    </xf>
    <xf numFmtId="0" fontId="7" fillId="8" borderId="0" xfId="0" applyFont="1" applyFill="1" applyBorder="1" applyAlignment="1">
      <alignment horizontal="center"/>
    </xf>
    <xf numFmtId="0" fontId="11" fillId="8" borderId="0" xfId="0" applyFont="1" applyFill="1" applyBorder="1" applyAlignment="1">
      <alignment horizontal="center" vertical="top"/>
    </xf>
    <xf numFmtId="0" fontId="16" fillId="0" borderId="50" xfId="0" applyFont="1" applyBorder="1" applyAlignment="1">
      <alignment vertical="center" wrapText="1"/>
    </xf>
    <xf numFmtId="0" fontId="16" fillId="0" borderId="66" xfId="0" applyFont="1" applyBorder="1" applyAlignment="1">
      <alignment vertical="center" wrapText="1"/>
    </xf>
    <xf numFmtId="0" fontId="2" fillId="8" borderId="0" xfId="0" applyFont="1" applyFill="1" applyBorder="1" applyAlignment="1">
      <alignment horizontal="left" vertical="top" wrapText="1"/>
    </xf>
    <xf numFmtId="0" fontId="4" fillId="6" borderId="65" xfId="0" applyFont="1" applyFill="1" applyBorder="1" applyAlignment="1">
      <alignment horizontal="center"/>
    </xf>
    <xf numFmtId="0" fontId="4" fillId="6" borderId="59" xfId="0" applyFont="1" applyFill="1" applyBorder="1" applyAlignment="1">
      <alignment horizontal="center"/>
    </xf>
    <xf numFmtId="0" fontId="4" fillId="6" borderId="69" xfId="0" applyFont="1" applyFill="1" applyBorder="1" applyAlignment="1">
      <alignment horizontal="center"/>
    </xf>
    <xf numFmtId="0" fontId="4" fillId="6" borderId="61" xfId="0" applyFont="1" applyFill="1" applyBorder="1" applyAlignment="1">
      <alignment horizontal="center"/>
    </xf>
    <xf numFmtId="0" fontId="3" fillId="3" borderId="7" xfId="0" applyFont="1" applyFill="1" applyBorder="1" applyAlignment="1" applyProtection="1">
      <alignment horizontal="left" vertical="top" wrapText="1"/>
      <protection locked="0"/>
    </xf>
    <xf numFmtId="0" fontId="3" fillId="3" borderId="3" xfId="0" applyFont="1" applyFill="1" applyBorder="1" applyAlignment="1" applyProtection="1">
      <alignment horizontal="left" vertical="top" wrapText="1"/>
      <protection locked="0"/>
    </xf>
    <xf numFmtId="0" fontId="3" fillId="3" borderId="8" xfId="0" applyFont="1" applyFill="1" applyBorder="1" applyAlignment="1" applyProtection="1">
      <alignment horizontal="left" vertical="top" wrapText="1"/>
      <protection locked="0"/>
    </xf>
    <xf numFmtId="0" fontId="16" fillId="5" borderId="7" xfId="0" applyFont="1" applyFill="1" applyBorder="1" applyAlignment="1">
      <alignment horizontal="left"/>
    </xf>
    <xf numFmtId="0" fontId="16" fillId="5" borderId="8" xfId="0" applyFont="1" applyFill="1" applyBorder="1" applyAlignment="1">
      <alignment horizontal="left"/>
    </xf>
    <xf numFmtId="0" fontId="19" fillId="3" borderId="9" xfId="0" applyFont="1" applyFill="1" applyBorder="1" applyAlignment="1">
      <alignment horizontal="left" vertical="top" wrapText="1"/>
    </xf>
    <xf numFmtId="0" fontId="19" fillId="3" borderId="24" xfId="0" applyFont="1" applyFill="1" applyBorder="1" applyAlignment="1">
      <alignment horizontal="left" vertical="top" wrapText="1"/>
    </xf>
    <xf numFmtId="0" fontId="19" fillId="3" borderId="10" xfId="0" applyFont="1" applyFill="1" applyBorder="1" applyAlignment="1">
      <alignment horizontal="left" vertical="top" wrapText="1"/>
    </xf>
    <xf numFmtId="0" fontId="19" fillId="3" borderId="11" xfId="0" applyFont="1" applyFill="1" applyBorder="1" applyAlignment="1">
      <alignment horizontal="left" vertical="top" wrapText="1"/>
    </xf>
    <xf numFmtId="0" fontId="19" fillId="3" borderId="0" xfId="0" applyFont="1" applyFill="1" applyBorder="1" applyAlignment="1">
      <alignment horizontal="left" vertical="top" wrapText="1"/>
    </xf>
    <xf numFmtId="0" fontId="19" fillId="3" borderId="12" xfId="0" applyFont="1" applyFill="1" applyBorder="1" applyAlignment="1">
      <alignment horizontal="left" vertical="top" wrapText="1"/>
    </xf>
    <xf numFmtId="0" fontId="19" fillId="3" borderId="13" xfId="0" applyFont="1" applyFill="1" applyBorder="1" applyAlignment="1">
      <alignment horizontal="left" vertical="top" wrapText="1"/>
    </xf>
    <xf numFmtId="0" fontId="19" fillId="3" borderId="6" xfId="0" applyFont="1" applyFill="1" applyBorder="1" applyAlignment="1">
      <alignment horizontal="left" vertical="top" wrapText="1"/>
    </xf>
    <xf numFmtId="0" fontId="19" fillId="3" borderId="32" xfId="0" applyFont="1" applyFill="1" applyBorder="1" applyAlignment="1">
      <alignment horizontal="left" vertical="top" wrapText="1"/>
    </xf>
    <xf numFmtId="0" fontId="20" fillId="6" borderId="7" xfId="0" applyFont="1" applyFill="1" applyBorder="1" applyAlignment="1">
      <alignment horizontal="left"/>
    </xf>
    <xf numFmtId="0" fontId="20" fillId="6" borderId="3" xfId="0" applyFont="1" applyFill="1" applyBorder="1" applyAlignment="1">
      <alignment horizontal="left"/>
    </xf>
    <xf numFmtId="0" fontId="20" fillId="6" borderId="8" xfId="0" applyFont="1" applyFill="1" applyBorder="1" applyAlignment="1">
      <alignment horizontal="left"/>
    </xf>
    <xf numFmtId="0" fontId="4" fillId="6" borderId="7" xfId="0" applyFont="1" applyFill="1" applyBorder="1" applyAlignment="1">
      <alignment horizontal="center"/>
    </xf>
    <xf numFmtId="0" fontId="4" fillId="6" borderId="3" xfId="0" applyFont="1" applyFill="1" applyBorder="1" applyAlignment="1">
      <alignment horizontal="center"/>
    </xf>
    <xf numFmtId="0" fontId="4" fillId="6" borderId="8" xfId="0" applyFont="1" applyFill="1" applyBorder="1" applyAlignment="1">
      <alignment horizontal="center"/>
    </xf>
    <xf numFmtId="0" fontId="4" fillId="6" borderId="9" xfId="0" applyFont="1" applyFill="1" applyBorder="1" applyAlignment="1">
      <alignment horizontal="center"/>
    </xf>
    <xf numFmtId="0" fontId="4" fillId="6" borderId="11" xfId="0" applyFont="1" applyFill="1" applyBorder="1" applyAlignment="1">
      <alignment horizontal="center"/>
    </xf>
    <xf numFmtId="0" fontId="4" fillId="6" borderId="71" xfId="0" applyFont="1" applyFill="1" applyBorder="1" applyAlignment="1">
      <alignment horizontal="center"/>
    </xf>
    <xf numFmtId="0" fontId="4" fillId="6" borderId="74" xfId="0" applyFont="1" applyFill="1" applyBorder="1" applyAlignment="1">
      <alignment horizontal="center"/>
    </xf>
    <xf numFmtId="0" fontId="4" fillId="6" borderId="10" xfId="0" applyFont="1" applyFill="1" applyBorder="1" applyAlignment="1">
      <alignment horizontal="center" wrapText="1"/>
    </xf>
    <xf numFmtId="0" fontId="4" fillId="6" borderId="12" xfId="0" applyFont="1" applyFill="1" applyBorder="1" applyAlignment="1">
      <alignment horizontal="center" wrapText="1"/>
    </xf>
    <xf numFmtId="0" fontId="4" fillId="6" borderId="32" xfId="0" applyFont="1" applyFill="1" applyBorder="1" applyAlignment="1">
      <alignment horizontal="center" wrapText="1"/>
    </xf>
    <xf numFmtId="0" fontId="3" fillId="0" borderId="24" xfId="0" applyFont="1" applyFill="1" applyBorder="1" applyAlignment="1">
      <alignment horizontal="left" wrapText="1"/>
    </xf>
    <xf numFmtId="0" fontId="3" fillId="0" borderId="0" xfId="0" applyFont="1" applyFill="1" applyBorder="1" applyAlignment="1">
      <alignment horizontal="left" wrapText="1"/>
    </xf>
    <xf numFmtId="0" fontId="3" fillId="6" borderId="19" xfId="0" applyFont="1" applyFill="1" applyBorder="1" applyAlignment="1">
      <alignment horizontal="left"/>
    </xf>
    <xf numFmtId="0" fontId="3" fillId="6" borderId="20" xfId="0" applyFont="1" applyFill="1" applyBorder="1" applyAlignment="1">
      <alignment horizontal="left"/>
    </xf>
    <xf numFmtId="0" fontId="3" fillId="6" borderId="21" xfId="0" applyFont="1" applyFill="1" applyBorder="1" applyAlignment="1">
      <alignment horizontal="left"/>
    </xf>
    <xf numFmtId="0" fontId="4" fillId="6" borderId="7" xfId="0" applyFont="1" applyFill="1" applyBorder="1" applyAlignment="1">
      <alignment horizontal="left"/>
    </xf>
    <xf numFmtId="0" fontId="4" fillId="6" borderId="3" xfId="0" applyFont="1" applyFill="1" applyBorder="1" applyAlignment="1">
      <alignment horizontal="left"/>
    </xf>
    <xf numFmtId="0" fontId="4" fillId="6" borderId="8" xfId="0" applyFont="1" applyFill="1" applyBorder="1" applyAlignment="1">
      <alignment horizontal="left"/>
    </xf>
    <xf numFmtId="0" fontId="4" fillId="6" borderId="72" xfId="0" applyFont="1" applyFill="1" applyBorder="1" applyAlignment="1">
      <alignment horizontal="center"/>
    </xf>
    <xf numFmtId="0" fontId="4" fillId="6" borderId="13" xfId="0" applyFont="1" applyFill="1" applyBorder="1" applyAlignment="1">
      <alignment horizontal="center"/>
    </xf>
  </cellXfs>
  <cellStyles count="4">
    <cellStyle name="Comma" xfId="1" builtinId="3"/>
    <cellStyle name="Normal" xfId="0" builtinId="0" customBuiltin="1"/>
    <cellStyle name="Normal 2" xfId="2"/>
    <cellStyle name="Percent" xfId="3" builtinId="5"/>
  </cellStyles>
  <dxfs count="0"/>
  <tableStyles count="0" defaultTableStyle="TableStyleMedium2" defaultPivotStyle="PivotStyleLight16"/>
  <colors>
    <mruColors>
      <color rgb="FFFFFFCC"/>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361950</xdr:colOff>
      <xdr:row>0</xdr:row>
      <xdr:rowOff>142875</xdr:rowOff>
    </xdr:from>
    <xdr:to>
      <xdr:col>9</xdr:col>
      <xdr:colOff>266700</xdr:colOff>
      <xdr:row>1</xdr:row>
      <xdr:rowOff>78649</xdr:rowOff>
    </xdr:to>
    <xdr:pic>
      <xdr:nvPicPr>
        <xdr:cNvPr id="3" name="Picture 2"/>
        <xdr:cNvPicPr>
          <a:picLocks noChangeAspect="1"/>
        </xdr:cNvPicPr>
      </xdr:nvPicPr>
      <xdr:blipFill>
        <a:blip xmlns:r="http://schemas.openxmlformats.org/officeDocument/2006/relationships" r:embed="rId1"/>
        <a:stretch>
          <a:fillRect/>
        </a:stretch>
      </xdr:blipFill>
      <xdr:spPr>
        <a:xfrm>
          <a:off x="1581150" y="142875"/>
          <a:ext cx="5334000" cy="98352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1171575</xdr:colOff>
      <xdr:row>0</xdr:row>
      <xdr:rowOff>133350</xdr:rowOff>
    </xdr:from>
    <xdr:to>
      <xdr:col>6</xdr:col>
      <xdr:colOff>161925</xdr:colOff>
      <xdr:row>0</xdr:row>
      <xdr:rowOff>1116874</xdr:rowOff>
    </xdr:to>
    <xdr:pic>
      <xdr:nvPicPr>
        <xdr:cNvPr id="3" name="Picture 2"/>
        <xdr:cNvPicPr>
          <a:picLocks noChangeAspect="1"/>
        </xdr:cNvPicPr>
      </xdr:nvPicPr>
      <xdr:blipFill>
        <a:blip xmlns:r="http://schemas.openxmlformats.org/officeDocument/2006/relationships" r:embed="rId1"/>
        <a:stretch>
          <a:fillRect/>
        </a:stretch>
      </xdr:blipFill>
      <xdr:spPr>
        <a:xfrm>
          <a:off x="1238250" y="133350"/>
          <a:ext cx="5334000" cy="98352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1495425</xdr:colOff>
      <xdr:row>0</xdr:row>
      <xdr:rowOff>47625</xdr:rowOff>
    </xdr:from>
    <xdr:to>
      <xdr:col>6</xdr:col>
      <xdr:colOff>38100</xdr:colOff>
      <xdr:row>0</xdr:row>
      <xdr:rowOff>1031149</xdr:rowOff>
    </xdr:to>
    <xdr:pic>
      <xdr:nvPicPr>
        <xdr:cNvPr id="3" name="Picture 2"/>
        <xdr:cNvPicPr>
          <a:picLocks noChangeAspect="1"/>
        </xdr:cNvPicPr>
      </xdr:nvPicPr>
      <xdr:blipFill>
        <a:blip xmlns:r="http://schemas.openxmlformats.org/officeDocument/2006/relationships" r:embed="rId1"/>
        <a:stretch>
          <a:fillRect/>
        </a:stretch>
      </xdr:blipFill>
      <xdr:spPr>
        <a:xfrm>
          <a:off x="1543050" y="47625"/>
          <a:ext cx="5334000" cy="98352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1495425</xdr:colOff>
      <xdr:row>0</xdr:row>
      <xdr:rowOff>47625</xdr:rowOff>
    </xdr:from>
    <xdr:to>
      <xdr:col>6</xdr:col>
      <xdr:colOff>38100</xdr:colOff>
      <xdr:row>0</xdr:row>
      <xdr:rowOff>1031149</xdr:rowOff>
    </xdr:to>
    <xdr:pic>
      <xdr:nvPicPr>
        <xdr:cNvPr id="2" name="Picture 1"/>
        <xdr:cNvPicPr>
          <a:picLocks noChangeAspect="1"/>
        </xdr:cNvPicPr>
      </xdr:nvPicPr>
      <xdr:blipFill>
        <a:blip xmlns:r="http://schemas.openxmlformats.org/officeDocument/2006/relationships" r:embed="rId1"/>
        <a:stretch>
          <a:fillRect/>
        </a:stretch>
      </xdr:blipFill>
      <xdr:spPr>
        <a:xfrm>
          <a:off x="1543050" y="47625"/>
          <a:ext cx="5334000" cy="983524"/>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1495425</xdr:colOff>
      <xdr:row>0</xdr:row>
      <xdr:rowOff>47625</xdr:rowOff>
    </xdr:from>
    <xdr:to>
      <xdr:col>6</xdr:col>
      <xdr:colOff>38100</xdr:colOff>
      <xdr:row>0</xdr:row>
      <xdr:rowOff>1031149</xdr:rowOff>
    </xdr:to>
    <xdr:pic>
      <xdr:nvPicPr>
        <xdr:cNvPr id="2" name="Picture 1"/>
        <xdr:cNvPicPr>
          <a:picLocks noChangeAspect="1"/>
        </xdr:cNvPicPr>
      </xdr:nvPicPr>
      <xdr:blipFill>
        <a:blip xmlns:r="http://schemas.openxmlformats.org/officeDocument/2006/relationships" r:embed="rId1"/>
        <a:stretch>
          <a:fillRect/>
        </a:stretch>
      </xdr:blipFill>
      <xdr:spPr>
        <a:xfrm>
          <a:off x="1543050" y="47625"/>
          <a:ext cx="5334000" cy="983524"/>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2</xdr:col>
      <xdr:colOff>1419225</xdr:colOff>
      <xdr:row>0</xdr:row>
      <xdr:rowOff>161925</xdr:rowOff>
    </xdr:from>
    <xdr:to>
      <xdr:col>9</xdr:col>
      <xdr:colOff>19050</xdr:colOff>
      <xdr:row>0</xdr:row>
      <xdr:rowOff>1145449</xdr:rowOff>
    </xdr:to>
    <xdr:pic>
      <xdr:nvPicPr>
        <xdr:cNvPr id="3" name="Picture 2"/>
        <xdr:cNvPicPr>
          <a:picLocks noChangeAspect="1"/>
        </xdr:cNvPicPr>
      </xdr:nvPicPr>
      <xdr:blipFill>
        <a:blip xmlns:r="http://schemas.openxmlformats.org/officeDocument/2006/relationships" r:embed="rId1"/>
        <a:stretch>
          <a:fillRect/>
        </a:stretch>
      </xdr:blipFill>
      <xdr:spPr>
        <a:xfrm>
          <a:off x="2438400" y="161925"/>
          <a:ext cx="5334000" cy="983524"/>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1552575</xdr:colOff>
      <xdr:row>0</xdr:row>
      <xdr:rowOff>142875</xdr:rowOff>
    </xdr:from>
    <xdr:to>
      <xdr:col>4</xdr:col>
      <xdr:colOff>285750</xdr:colOff>
      <xdr:row>0</xdr:row>
      <xdr:rowOff>1126399</xdr:rowOff>
    </xdr:to>
    <xdr:pic>
      <xdr:nvPicPr>
        <xdr:cNvPr id="3" name="Picture 2"/>
        <xdr:cNvPicPr>
          <a:picLocks noChangeAspect="1"/>
        </xdr:cNvPicPr>
      </xdr:nvPicPr>
      <xdr:blipFill>
        <a:blip xmlns:r="http://schemas.openxmlformats.org/officeDocument/2006/relationships" r:embed="rId1"/>
        <a:stretch>
          <a:fillRect/>
        </a:stretch>
      </xdr:blipFill>
      <xdr:spPr>
        <a:xfrm>
          <a:off x="1676400" y="142875"/>
          <a:ext cx="5334000" cy="983524"/>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1609725</xdr:colOff>
      <xdr:row>0</xdr:row>
      <xdr:rowOff>133350</xdr:rowOff>
    </xdr:from>
    <xdr:to>
      <xdr:col>4</xdr:col>
      <xdr:colOff>228600</xdr:colOff>
      <xdr:row>0</xdr:row>
      <xdr:rowOff>1116874</xdr:rowOff>
    </xdr:to>
    <xdr:pic>
      <xdr:nvPicPr>
        <xdr:cNvPr id="3" name="Picture 2"/>
        <xdr:cNvPicPr>
          <a:picLocks noChangeAspect="1"/>
        </xdr:cNvPicPr>
      </xdr:nvPicPr>
      <xdr:blipFill>
        <a:blip xmlns:r="http://schemas.openxmlformats.org/officeDocument/2006/relationships" r:embed="rId1"/>
        <a:stretch>
          <a:fillRect/>
        </a:stretch>
      </xdr:blipFill>
      <xdr:spPr>
        <a:xfrm>
          <a:off x="1704975" y="133350"/>
          <a:ext cx="5334000" cy="983524"/>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1609725</xdr:colOff>
      <xdr:row>0</xdr:row>
      <xdr:rowOff>133350</xdr:rowOff>
    </xdr:from>
    <xdr:to>
      <xdr:col>4</xdr:col>
      <xdr:colOff>228600</xdr:colOff>
      <xdr:row>0</xdr:row>
      <xdr:rowOff>1116874</xdr:rowOff>
    </xdr:to>
    <xdr:pic>
      <xdr:nvPicPr>
        <xdr:cNvPr id="2" name="Picture 1"/>
        <xdr:cNvPicPr>
          <a:picLocks noChangeAspect="1"/>
        </xdr:cNvPicPr>
      </xdr:nvPicPr>
      <xdr:blipFill>
        <a:blip xmlns:r="http://schemas.openxmlformats.org/officeDocument/2006/relationships" r:embed="rId1"/>
        <a:stretch>
          <a:fillRect/>
        </a:stretch>
      </xdr:blipFill>
      <xdr:spPr>
        <a:xfrm>
          <a:off x="1704975" y="133350"/>
          <a:ext cx="5334000" cy="983524"/>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1609725</xdr:colOff>
      <xdr:row>0</xdr:row>
      <xdr:rowOff>133350</xdr:rowOff>
    </xdr:from>
    <xdr:to>
      <xdr:col>4</xdr:col>
      <xdr:colOff>228600</xdr:colOff>
      <xdr:row>0</xdr:row>
      <xdr:rowOff>1116874</xdr:rowOff>
    </xdr:to>
    <xdr:pic>
      <xdr:nvPicPr>
        <xdr:cNvPr id="2" name="Picture 1"/>
        <xdr:cNvPicPr>
          <a:picLocks noChangeAspect="1"/>
        </xdr:cNvPicPr>
      </xdr:nvPicPr>
      <xdr:blipFill>
        <a:blip xmlns:r="http://schemas.openxmlformats.org/officeDocument/2006/relationships" r:embed="rId1"/>
        <a:stretch>
          <a:fillRect/>
        </a:stretch>
      </xdr:blipFill>
      <xdr:spPr>
        <a:xfrm>
          <a:off x="1704975" y="133350"/>
          <a:ext cx="5334000" cy="983524"/>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N13"/>
  <sheetViews>
    <sheetView showGridLines="0" showRowColHeaders="0" tabSelected="1" zoomScaleNormal="100" workbookViewId="0">
      <selection activeCell="A3" sqref="A3"/>
    </sheetView>
  </sheetViews>
  <sheetFormatPr defaultColWidth="8.7109375" defaultRowHeight="12.75" x14ac:dyDescent="0.2"/>
  <cols>
    <col min="1" max="16384" width="8.7109375" style="1"/>
  </cols>
  <sheetData>
    <row r="1" spans="1:14" x14ac:dyDescent="0.2">
      <c r="A1" s="2"/>
      <c r="B1" s="24"/>
      <c r="C1" s="24"/>
      <c r="D1" s="24"/>
      <c r="E1" s="24"/>
      <c r="F1" s="24"/>
      <c r="G1" s="24"/>
      <c r="H1" s="24"/>
      <c r="I1" s="24"/>
      <c r="J1" s="24"/>
      <c r="K1" s="24"/>
      <c r="L1" s="24"/>
      <c r="M1" s="24"/>
      <c r="N1" s="3"/>
    </row>
    <row r="3" spans="1:14" ht="33.75" x14ac:dyDescent="0.65">
      <c r="A3" s="166" t="s">
        <v>69</v>
      </c>
      <c r="B3" s="22"/>
      <c r="C3" s="22"/>
      <c r="D3" s="22"/>
      <c r="E3" s="22"/>
      <c r="F3" s="22"/>
      <c r="G3" s="22"/>
      <c r="H3" s="22"/>
      <c r="I3" s="22"/>
      <c r="J3" s="22"/>
      <c r="K3" s="22"/>
      <c r="L3" s="22"/>
      <c r="M3" s="22"/>
      <c r="N3" s="22"/>
    </row>
    <row r="4" spans="1:14" x14ac:dyDescent="0.2">
      <c r="A4" s="9"/>
      <c r="B4" s="22"/>
      <c r="C4" s="22"/>
      <c r="D4" s="22"/>
      <c r="E4" s="22"/>
      <c r="F4" s="22"/>
      <c r="G4" s="22"/>
      <c r="H4" s="22"/>
      <c r="I4" s="22"/>
      <c r="J4" s="22"/>
      <c r="K4" s="22"/>
      <c r="L4" s="22"/>
      <c r="M4" s="22"/>
      <c r="N4" s="22"/>
    </row>
    <row r="5" spans="1:14" ht="14.25" x14ac:dyDescent="0.2">
      <c r="A5" s="27" t="s">
        <v>72</v>
      </c>
      <c r="B5" s="22"/>
      <c r="C5" s="22"/>
      <c r="D5" s="22"/>
      <c r="E5" s="22"/>
      <c r="F5" s="22"/>
      <c r="G5" s="22"/>
      <c r="H5" s="22"/>
      <c r="I5" s="22"/>
      <c r="J5" s="22"/>
      <c r="K5" s="22"/>
      <c r="L5" s="22"/>
      <c r="M5" s="22"/>
      <c r="N5" s="22"/>
    </row>
    <row r="6" spans="1:14" ht="14.25" x14ac:dyDescent="0.2">
      <c r="A6" s="27"/>
      <c r="B6" s="22"/>
      <c r="C6" s="22"/>
      <c r="D6" s="22"/>
      <c r="E6" s="22"/>
      <c r="F6" s="22"/>
      <c r="G6" s="22"/>
      <c r="H6" s="22"/>
      <c r="I6" s="22"/>
      <c r="J6" s="22"/>
      <c r="K6" s="22"/>
      <c r="L6" s="22"/>
      <c r="M6" s="22"/>
      <c r="N6" s="22"/>
    </row>
    <row r="7" spans="1:14" x14ac:dyDescent="0.2">
      <c r="A7" s="9"/>
      <c r="B7" s="22"/>
      <c r="C7" s="22"/>
      <c r="D7" s="22"/>
      <c r="E7" s="22"/>
      <c r="F7" s="22"/>
      <c r="G7" s="22"/>
      <c r="H7" s="22"/>
      <c r="I7" s="22"/>
      <c r="J7" s="22"/>
      <c r="K7" s="22"/>
      <c r="L7" s="22"/>
      <c r="M7" s="22"/>
      <c r="N7" s="22"/>
    </row>
    <row r="8" spans="1:14" ht="15.75" x14ac:dyDescent="0.25">
      <c r="A8" s="25" t="s">
        <v>70</v>
      </c>
      <c r="B8" s="22"/>
      <c r="C8" s="22"/>
      <c r="D8" s="22"/>
      <c r="E8" s="22"/>
      <c r="F8" s="22"/>
      <c r="G8" s="22"/>
      <c r="H8" s="22"/>
      <c r="I8" s="22"/>
      <c r="J8" s="22"/>
      <c r="K8" s="22"/>
      <c r="L8" s="22"/>
      <c r="M8" s="22"/>
      <c r="N8" s="22"/>
    </row>
    <row r="9" spans="1:14" ht="15.75" x14ac:dyDescent="0.25">
      <c r="A9" s="203" t="s">
        <v>258</v>
      </c>
      <c r="B9" s="203"/>
      <c r="C9" s="203"/>
      <c r="D9" s="203"/>
      <c r="E9" s="203"/>
      <c r="F9" s="203"/>
      <c r="G9" s="203"/>
      <c r="H9" s="203"/>
      <c r="I9" s="203"/>
      <c r="J9" s="203"/>
      <c r="K9" s="203"/>
      <c r="L9" s="203"/>
      <c r="M9" s="203"/>
      <c r="N9" s="203"/>
    </row>
    <row r="10" spans="1:14" ht="15.75" x14ac:dyDescent="0.25">
      <c r="A10" s="25" t="s">
        <v>71</v>
      </c>
      <c r="B10" s="22"/>
      <c r="C10" s="22"/>
      <c r="D10" s="22"/>
      <c r="E10" s="22"/>
      <c r="F10" s="22"/>
      <c r="G10" s="22"/>
      <c r="H10" s="22"/>
      <c r="I10" s="22"/>
      <c r="J10" s="22"/>
      <c r="K10" s="22"/>
      <c r="L10" s="22"/>
      <c r="M10" s="22"/>
      <c r="N10" s="22"/>
    </row>
    <row r="11" spans="1:14" x14ac:dyDescent="0.2">
      <c r="A11" s="9"/>
      <c r="B11" s="22"/>
      <c r="C11" s="22"/>
      <c r="D11" s="22"/>
      <c r="E11" s="22"/>
      <c r="F11" s="22"/>
      <c r="G11" s="22"/>
      <c r="H11" s="22"/>
      <c r="I11" s="22"/>
      <c r="J11" s="22"/>
      <c r="K11" s="22"/>
      <c r="L11" s="22"/>
      <c r="M11" s="22"/>
      <c r="N11" s="22"/>
    </row>
    <row r="12" spans="1:14" x14ac:dyDescent="0.2">
      <c r="A12" s="23"/>
      <c r="B12" s="22"/>
      <c r="C12" s="22"/>
      <c r="D12" s="22"/>
      <c r="E12" s="22"/>
      <c r="F12" s="22"/>
      <c r="G12" s="22"/>
      <c r="H12" s="22"/>
      <c r="I12" s="22"/>
      <c r="J12" s="22"/>
      <c r="K12" s="22"/>
      <c r="L12" s="22"/>
      <c r="M12" s="22"/>
      <c r="N12" s="22"/>
    </row>
    <row r="13" spans="1:14" x14ac:dyDescent="0.2">
      <c r="A13" s="30"/>
      <c r="B13" s="30"/>
      <c r="C13" s="30"/>
      <c r="D13" s="30"/>
      <c r="E13" s="30"/>
      <c r="F13" s="30"/>
      <c r="G13" s="30"/>
      <c r="H13" s="30"/>
      <c r="I13" s="30"/>
      <c r="J13" s="30"/>
      <c r="K13" s="30"/>
      <c r="L13" s="30"/>
      <c r="M13" s="30"/>
      <c r="N13" s="3"/>
    </row>
  </sheetData>
  <mergeCells count="1">
    <mergeCell ref="A9:N9"/>
  </mergeCells>
  <pageMargins left="0.7" right="0.7" top="0.75" bottom="0.75" header="0.3" footer="0.3"/>
  <pageSetup scale="74"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J8"/>
  <sheetViews>
    <sheetView showGridLines="0" showRowColHeaders="0" workbookViewId="0">
      <selection activeCell="D6" sqref="D6:J6"/>
    </sheetView>
  </sheetViews>
  <sheetFormatPr defaultRowHeight="12.75" x14ac:dyDescent="0.2"/>
  <cols>
    <col min="8" max="10" width="17.85546875" customWidth="1"/>
  </cols>
  <sheetData>
    <row r="1" spans="1:10" ht="82.5" customHeight="1" x14ac:dyDescent="0.25">
      <c r="A1" s="204"/>
      <c r="B1" s="204"/>
      <c r="C1" s="204"/>
      <c r="D1" s="204"/>
      <c r="E1" s="204"/>
      <c r="F1" s="204"/>
      <c r="G1" s="204"/>
      <c r="H1" s="204"/>
      <c r="I1" s="204"/>
      <c r="J1" s="204"/>
    </row>
    <row r="2" spans="1:10" ht="16.5" thickBot="1" x14ac:dyDescent="0.3">
      <c r="A2" s="26"/>
      <c r="B2" s="26"/>
      <c r="C2" s="26"/>
      <c r="D2" s="26"/>
      <c r="E2" s="26"/>
      <c r="F2" s="26"/>
      <c r="G2" s="26"/>
      <c r="H2" s="26"/>
      <c r="I2" s="26"/>
      <c r="J2" s="26"/>
    </row>
    <row r="3" spans="1:10" ht="17.25" thickTop="1" thickBot="1" x14ac:dyDescent="0.3">
      <c r="A3" s="205" t="s">
        <v>73</v>
      </c>
      <c r="B3" s="206"/>
      <c r="C3" s="206"/>
      <c r="D3" s="206"/>
      <c r="E3" s="206"/>
      <c r="F3" s="206"/>
      <c r="G3" s="206"/>
      <c r="H3" s="206"/>
      <c r="I3" s="206"/>
      <c r="J3" s="207"/>
    </row>
    <row r="4" spans="1:10" ht="16.5" thickTop="1" x14ac:dyDescent="0.25">
      <c r="A4" s="210" t="s">
        <v>68</v>
      </c>
      <c r="B4" s="211"/>
      <c r="C4" s="212"/>
      <c r="D4" s="208" t="s">
        <v>262</v>
      </c>
      <c r="E4" s="208"/>
      <c r="F4" s="208"/>
      <c r="G4" s="208"/>
      <c r="H4" s="208"/>
      <c r="I4" s="208"/>
      <c r="J4" s="209"/>
    </row>
    <row r="5" spans="1:10" ht="15.75" x14ac:dyDescent="0.25">
      <c r="A5" s="213" t="s">
        <v>74</v>
      </c>
      <c r="B5" s="214"/>
      <c r="C5" s="215"/>
      <c r="D5" s="218" t="s">
        <v>263</v>
      </c>
      <c r="E5" s="216"/>
      <c r="F5" s="216"/>
      <c r="G5" s="216"/>
      <c r="H5" s="216"/>
      <c r="I5" s="216"/>
      <c r="J5" s="217"/>
    </row>
    <row r="6" spans="1:10" ht="15.75" x14ac:dyDescent="0.25">
      <c r="A6" s="213" t="s">
        <v>85</v>
      </c>
      <c r="B6" s="214"/>
      <c r="C6" s="215"/>
      <c r="D6" s="216" t="s">
        <v>264</v>
      </c>
      <c r="E6" s="216"/>
      <c r="F6" s="216"/>
      <c r="G6" s="216"/>
      <c r="H6" s="216"/>
      <c r="I6" s="216"/>
      <c r="J6" s="217"/>
    </row>
    <row r="7" spans="1:10" ht="15.75" x14ac:dyDescent="0.25">
      <c r="A7" s="213" t="s">
        <v>13</v>
      </c>
      <c r="B7" s="214"/>
      <c r="C7" s="215"/>
      <c r="D7" s="216" t="s">
        <v>265</v>
      </c>
      <c r="E7" s="216"/>
      <c r="F7" s="216"/>
      <c r="G7" s="216"/>
      <c r="H7" s="216"/>
      <c r="I7" s="216"/>
      <c r="J7" s="217"/>
    </row>
    <row r="8" spans="1:10" ht="15.75" x14ac:dyDescent="0.25">
      <c r="A8" s="213" t="s">
        <v>75</v>
      </c>
      <c r="B8" s="214"/>
      <c r="C8" s="215"/>
      <c r="D8" s="216" t="s">
        <v>266</v>
      </c>
      <c r="E8" s="216"/>
      <c r="F8" s="216"/>
      <c r="G8" s="216"/>
      <c r="H8" s="216"/>
      <c r="I8" s="216"/>
      <c r="J8" s="217"/>
    </row>
  </sheetData>
  <mergeCells count="12">
    <mergeCell ref="A1:J1"/>
    <mergeCell ref="A3:J3"/>
    <mergeCell ref="D4:J4"/>
    <mergeCell ref="A4:C4"/>
    <mergeCell ref="A8:C8"/>
    <mergeCell ref="D8:J8"/>
    <mergeCell ref="A5:C5"/>
    <mergeCell ref="A6:C6"/>
    <mergeCell ref="D6:J6"/>
    <mergeCell ref="A7:C7"/>
    <mergeCell ref="D7:J7"/>
    <mergeCell ref="D5:J5"/>
  </mergeCells>
  <pageMargins left="0.7" right="0.7" top="0.75" bottom="0.75" header="0.3" footer="0.3"/>
  <pageSetup scale="77" orientation="portrait"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G43"/>
  <sheetViews>
    <sheetView showGridLines="0" workbookViewId="0">
      <selection activeCell="B36" sqref="B36:G41"/>
    </sheetView>
  </sheetViews>
  <sheetFormatPr defaultRowHeight="12.75" x14ac:dyDescent="0.2"/>
  <cols>
    <col min="1" max="1" width="1" customWidth="1"/>
    <col min="2" max="2" width="35.42578125" customWidth="1"/>
    <col min="3" max="4" width="14.7109375" customWidth="1"/>
    <col min="5" max="5" width="15.5703125" customWidth="1"/>
    <col min="6" max="7" width="14.7109375" customWidth="1"/>
  </cols>
  <sheetData>
    <row r="1" spans="1:7" ht="90" customHeight="1" x14ac:dyDescent="0.25">
      <c r="A1" s="28"/>
      <c r="B1" s="204"/>
      <c r="C1" s="204"/>
      <c r="D1" s="204"/>
      <c r="E1" s="204"/>
      <c r="F1" s="204"/>
      <c r="G1" s="204"/>
    </row>
    <row r="2" spans="1:7" ht="15.75" x14ac:dyDescent="0.25">
      <c r="A2" s="8"/>
      <c r="B2" s="204" t="s">
        <v>76</v>
      </c>
      <c r="C2" s="204"/>
      <c r="D2" s="204"/>
      <c r="E2" s="204"/>
      <c r="F2" s="204"/>
      <c r="G2" s="204"/>
    </row>
    <row r="3" spans="1:7" ht="16.5" thickBot="1" x14ac:dyDescent="0.3">
      <c r="A3" s="29"/>
      <c r="B3" s="204"/>
      <c r="C3" s="204"/>
      <c r="D3" s="204"/>
      <c r="E3" s="204"/>
      <c r="F3" s="204"/>
      <c r="G3" s="204"/>
    </row>
    <row r="4" spans="1:7" ht="15.75" x14ac:dyDescent="0.25">
      <c r="A4" s="29"/>
      <c r="B4" s="70" t="s">
        <v>68</v>
      </c>
      <c r="C4" s="232" t="str">
        <f>IF(ISBLANK('Offeror Info'!$D$4),"",'Offeror Info'!$D$4)</f>
        <v>United Concordia Companies, Inc.</v>
      </c>
      <c r="D4" s="233"/>
      <c r="E4" s="233"/>
      <c r="F4" s="233"/>
      <c r="G4" s="234"/>
    </row>
    <row r="5" spans="1:7" ht="15.75" x14ac:dyDescent="0.25">
      <c r="A5" s="29"/>
      <c r="B5" s="71" t="s">
        <v>74</v>
      </c>
      <c r="C5" s="235" t="str">
        <f>IF(ISBLANK('Offeror Info'!$D$5),"",'Offeror Info'!$D$5)</f>
        <v>Andrew Sikes</v>
      </c>
      <c r="D5" s="236"/>
      <c r="E5" s="236"/>
      <c r="F5" s="236"/>
      <c r="G5" s="237"/>
    </row>
    <row r="6" spans="1:7" ht="15.75" x14ac:dyDescent="0.25">
      <c r="A6" s="29"/>
      <c r="B6" s="71" t="s">
        <v>0</v>
      </c>
      <c r="C6" s="235" t="str">
        <f>IF(ISBLANK('Offeror Info'!$D$6),"",'Offeror Info'!$D$6)</f>
        <v>Senior Sales Manager</v>
      </c>
      <c r="D6" s="236"/>
      <c r="E6" s="236"/>
      <c r="F6" s="236"/>
      <c r="G6" s="237"/>
    </row>
    <row r="7" spans="1:7" ht="15.75" x14ac:dyDescent="0.25">
      <c r="A7" s="29"/>
      <c r="B7" s="72" t="s">
        <v>13</v>
      </c>
      <c r="C7" s="235" t="str">
        <f>IF(ISBLANK('Offeror Info'!$D$7),"",'Offeror Info'!$D$7)</f>
        <v>(602) 850-1081</v>
      </c>
      <c r="D7" s="236"/>
      <c r="E7" s="236"/>
      <c r="F7" s="236"/>
      <c r="G7" s="237"/>
    </row>
    <row r="8" spans="1:7" ht="16.5" thickBot="1" x14ac:dyDescent="0.3">
      <c r="A8" s="29"/>
      <c r="B8" s="69" t="s">
        <v>75</v>
      </c>
      <c r="C8" s="219" t="str">
        <f>IF(ISBLANK('Offeror Info'!$D$8),"",'Offeror Info'!$D$8)</f>
        <v>Andrew.Sikes@ucci.com</v>
      </c>
      <c r="D8" s="220"/>
      <c r="E8" s="220"/>
      <c r="F8" s="220"/>
      <c r="G8" s="221"/>
    </row>
    <row r="9" spans="1:7" ht="15.75" x14ac:dyDescent="0.25">
      <c r="A9" s="29"/>
      <c r="B9" s="37"/>
      <c r="C9" s="37"/>
      <c r="D9" s="37"/>
      <c r="E9" s="37"/>
      <c r="F9" s="37"/>
      <c r="G9" s="37"/>
    </row>
    <row r="10" spans="1:7" s="31" customFormat="1" ht="32.25" customHeight="1" x14ac:dyDescent="0.25">
      <c r="A10" s="36"/>
      <c r="B10" s="238" t="s">
        <v>260</v>
      </c>
      <c r="C10" s="238"/>
      <c r="D10" s="238"/>
      <c r="E10" s="238"/>
      <c r="F10" s="238"/>
      <c r="G10" s="238"/>
    </row>
    <row r="11" spans="1:7" s="31" customFormat="1" ht="15.75" customHeight="1" thickBot="1" x14ac:dyDescent="0.3">
      <c r="A11" s="36"/>
      <c r="B11" s="171"/>
      <c r="C11" s="171"/>
      <c r="D11" s="171"/>
      <c r="E11" s="171"/>
      <c r="F11" s="171"/>
      <c r="G11" s="171"/>
    </row>
    <row r="12" spans="1:7" ht="38.25" x14ac:dyDescent="0.2">
      <c r="A12" s="8"/>
      <c r="B12" s="43"/>
      <c r="C12" s="44" t="s">
        <v>1</v>
      </c>
      <c r="D12" s="44" t="s">
        <v>2</v>
      </c>
      <c r="E12" s="44" t="s">
        <v>3</v>
      </c>
      <c r="F12" s="44" t="s">
        <v>4</v>
      </c>
      <c r="G12" s="45" t="s">
        <v>5</v>
      </c>
    </row>
    <row r="13" spans="1:7" x14ac:dyDescent="0.2">
      <c r="A13" s="8"/>
      <c r="B13" s="47" t="s">
        <v>6</v>
      </c>
      <c r="C13" s="12"/>
      <c r="D13" s="12"/>
      <c r="E13" s="13"/>
      <c r="F13" s="13"/>
      <c r="G13" s="46"/>
    </row>
    <row r="14" spans="1:7" x14ac:dyDescent="0.2">
      <c r="A14" s="8"/>
      <c r="B14" s="48" t="s">
        <v>94</v>
      </c>
      <c r="C14" s="32">
        <v>2.7</v>
      </c>
      <c r="D14" s="32">
        <v>2.7</v>
      </c>
      <c r="E14" s="32">
        <v>2.7</v>
      </c>
      <c r="F14" s="32">
        <v>2.75</v>
      </c>
      <c r="G14" s="49">
        <v>2.8</v>
      </c>
    </row>
    <row r="15" spans="1:7" x14ac:dyDescent="0.2">
      <c r="A15" s="8"/>
      <c r="B15" s="48" t="s">
        <v>81</v>
      </c>
      <c r="C15" s="10">
        <f>SUM(C14:C14)</f>
        <v>2.7</v>
      </c>
      <c r="D15" s="10">
        <f>SUM(D14:D14)</f>
        <v>2.7</v>
      </c>
      <c r="E15" s="10">
        <f>SUM(E14:E14)</f>
        <v>2.7</v>
      </c>
      <c r="F15" s="10">
        <f>SUM(F14:F14)</f>
        <v>2.75</v>
      </c>
      <c r="G15" s="50">
        <f>SUM(G14:G14)</f>
        <v>2.8</v>
      </c>
    </row>
    <row r="16" spans="1:7" ht="25.5" x14ac:dyDescent="0.2">
      <c r="A16" s="8"/>
      <c r="B16" s="51" t="s">
        <v>87</v>
      </c>
      <c r="C16" s="4"/>
      <c r="D16" s="4"/>
      <c r="E16" s="5"/>
      <c r="F16" s="5"/>
      <c r="G16" s="52"/>
    </row>
    <row r="17" spans="1:7" x14ac:dyDescent="0.2">
      <c r="A17" s="8"/>
      <c r="B17" s="60"/>
      <c r="C17" s="32">
        <v>0</v>
      </c>
      <c r="D17" s="32">
        <v>0</v>
      </c>
      <c r="E17" s="32">
        <v>0</v>
      </c>
      <c r="F17" s="32">
        <v>0</v>
      </c>
      <c r="G17" s="53">
        <v>0</v>
      </c>
    </row>
    <row r="18" spans="1:7" x14ac:dyDescent="0.2">
      <c r="A18" s="8"/>
      <c r="B18" s="60"/>
      <c r="C18" s="32">
        <v>0</v>
      </c>
      <c r="D18" s="32">
        <v>0</v>
      </c>
      <c r="E18" s="32">
        <v>0</v>
      </c>
      <c r="F18" s="32">
        <v>0</v>
      </c>
      <c r="G18" s="53">
        <v>0</v>
      </c>
    </row>
    <row r="19" spans="1:7" x14ac:dyDescent="0.2">
      <c r="A19" s="8"/>
      <c r="B19" s="60"/>
      <c r="C19" s="32">
        <v>0</v>
      </c>
      <c r="D19" s="32">
        <v>0</v>
      </c>
      <c r="E19" s="32">
        <v>0</v>
      </c>
      <c r="F19" s="32">
        <v>0</v>
      </c>
      <c r="G19" s="53">
        <v>0</v>
      </c>
    </row>
    <row r="20" spans="1:7" x14ac:dyDescent="0.2">
      <c r="A20" s="1"/>
      <c r="B20" s="54" t="s">
        <v>82</v>
      </c>
      <c r="C20" s="11">
        <f>SUM(C17:C19)</f>
        <v>0</v>
      </c>
      <c r="D20" s="11">
        <f>SUM(D17:D19)</f>
        <v>0</v>
      </c>
      <c r="E20" s="11">
        <f>SUM(E17:E19)</f>
        <v>0</v>
      </c>
      <c r="F20" s="11">
        <f>SUM(F17:F19)</f>
        <v>0</v>
      </c>
      <c r="G20" s="50">
        <f>SUM(G17:G19)</f>
        <v>0</v>
      </c>
    </row>
    <row r="21" spans="1:7" x14ac:dyDescent="0.2">
      <c r="A21" s="1"/>
      <c r="B21" s="55" t="s">
        <v>7</v>
      </c>
      <c r="C21" s="14"/>
      <c r="D21" s="14"/>
      <c r="E21" s="15"/>
      <c r="F21" s="15"/>
      <c r="G21" s="52"/>
    </row>
    <row r="22" spans="1:7" x14ac:dyDescent="0.2">
      <c r="A22" s="1"/>
      <c r="B22" s="56" t="s">
        <v>86</v>
      </c>
      <c r="C22" s="19">
        <f>SUM(C20,C15)</f>
        <v>2.7</v>
      </c>
      <c r="D22" s="19">
        <f>SUM(D20,D15)</f>
        <v>2.7</v>
      </c>
      <c r="E22" s="19">
        <f>SUM(E20,E15)</f>
        <v>2.7</v>
      </c>
      <c r="F22" s="19">
        <f>SUM(F20,F15)</f>
        <v>2.75</v>
      </c>
      <c r="G22" s="57">
        <f>SUM(G20,G15)</f>
        <v>2.8</v>
      </c>
    </row>
    <row r="23" spans="1:7" x14ac:dyDescent="0.2">
      <c r="A23" s="1"/>
      <c r="B23" s="55" t="s">
        <v>8</v>
      </c>
      <c r="C23" s="14"/>
      <c r="D23" s="14"/>
      <c r="E23" s="15"/>
      <c r="F23" s="15"/>
      <c r="G23" s="52"/>
    </row>
    <row r="24" spans="1:7" x14ac:dyDescent="0.2">
      <c r="A24" s="1"/>
      <c r="B24" s="73" t="s">
        <v>91</v>
      </c>
      <c r="C24" s="83">
        <v>25.5</v>
      </c>
      <c r="D24" s="83">
        <v>25.5</v>
      </c>
      <c r="E24" s="83">
        <v>25.5</v>
      </c>
      <c r="F24" s="83">
        <v>26.775000000000002</v>
      </c>
      <c r="G24" s="198">
        <v>28.113750000000003</v>
      </c>
    </row>
    <row r="25" spans="1:7" x14ac:dyDescent="0.2">
      <c r="A25" s="1"/>
      <c r="B25" s="56" t="s">
        <v>92</v>
      </c>
      <c r="C25" s="83">
        <v>52.96</v>
      </c>
      <c r="D25" s="83">
        <v>52.96</v>
      </c>
      <c r="E25" s="83">
        <v>52.96</v>
      </c>
      <c r="F25" s="83">
        <v>55.608000000000004</v>
      </c>
      <c r="G25" s="198">
        <v>58.388400000000004</v>
      </c>
    </row>
    <row r="26" spans="1:7" x14ac:dyDescent="0.2">
      <c r="A26" s="1"/>
      <c r="B26" s="55" t="s">
        <v>9</v>
      </c>
      <c r="C26" s="7"/>
      <c r="D26" s="7"/>
      <c r="E26" s="7"/>
      <c r="F26" s="7"/>
      <c r="G26" s="59"/>
    </row>
    <row r="27" spans="1:7" x14ac:dyDescent="0.2">
      <c r="A27" s="1"/>
      <c r="B27" s="62" t="s">
        <v>90</v>
      </c>
      <c r="C27" s="21">
        <f t="shared" ref="C27:G28" si="0">SUM(C24,C$22)</f>
        <v>28.2</v>
      </c>
      <c r="D27" s="21">
        <f t="shared" si="0"/>
        <v>28.2</v>
      </c>
      <c r="E27" s="21">
        <f t="shared" si="0"/>
        <v>28.2</v>
      </c>
      <c r="F27" s="21">
        <f t="shared" si="0"/>
        <v>29.525000000000002</v>
      </c>
      <c r="G27" s="58">
        <f t="shared" si="0"/>
        <v>30.913750000000004</v>
      </c>
    </row>
    <row r="28" spans="1:7" ht="13.5" thickBot="1" x14ac:dyDescent="0.25">
      <c r="A28" s="1"/>
      <c r="B28" s="61" t="s">
        <v>93</v>
      </c>
      <c r="C28" s="63">
        <f t="shared" si="0"/>
        <v>55.660000000000004</v>
      </c>
      <c r="D28" s="63">
        <f t="shared" si="0"/>
        <v>55.660000000000004</v>
      </c>
      <c r="E28" s="63">
        <f t="shared" si="0"/>
        <v>55.660000000000004</v>
      </c>
      <c r="F28" s="63">
        <f t="shared" si="0"/>
        <v>58.358000000000004</v>
      </c>
      <c r="G28" s="64">
        <f t="shared" si="0"/>
        <v>61.188400000000001</v>
      </c>
    </row>
    <row r="29" spans="1:7" ht="13.5" x14ac:dyDescent="0.2">
      <c r="A29" s="1"/>
      <c r="B29" s="231" t="s">
        <v>95</v>
      </c>
      <c r="C29" s="231"/>
      <c r="D29" s="231"/>
      <c r="E29" s="231"/>
      <c r="F29" s="231"/>
      <c r="G29" s="231"/>
    </row>
    <row r="30" spans="1:7" s="31" customFormat="1" ht="13.5" thickBot="1" x14ac:dyDescent="0.25">
      <c r="A30" s="36"/>
      <c r="B30" s="74"/>
      <c r="C30" s="74"/>
      <c r="D30" s="74"/>
      <c r="E30" s="74"/>
      <c r="F30" s="74"/>
      <c r="G30" s="74"/>
    </row>
    <row r="31" spans="1:7" ht="13.5" thickBot="1" x14ac:dyDescent="0.25">
      <c r="A31" s="1"/>
      <c r="B31" s="65" t="s">
        <v>10</v>
      </c>
      <c r="C31" s="66" t="s">
        <v>104</v>
      </c>
      <c r="D31" s="66" t="s">
        <v>89</v>
      </c>
      <c r="E31" s="66" t="s">
        <v>80</v>
      </c>
      <c r="F31" s="67" t="s">
        <v>11</v>
      </c>
      <c r="G31" s="6"/>
    </row>
    <row r="32" spans="1:7" x14ac:dyDescent="0.2">
      <c r="A32" s="1"/>
      <c r="B32" s="68" t="s">
        <v>59</v>
      </c>
      <c r="C32" s="159">
        <v>2988</v>
      </c>
      <c r="D32" s="159">
        <v>1499</v>
      </c>
      <c r="E32" s="159">
        <v>177</v>
      </c>
      <c r="F32" s="160">
        <f t="shared" ref="F32:F33" si="1">SUM(C32:E32)</f>
        <v>4664</v>
      </c>
      <c r="G32" s="6"/>
    </row>
    <row r="33" spans="1:7" ht="13.5" thickBot="1" x14ac:dyDescent="0.25">
      <c r="A33" s="1"/>
      <c r="B33" s="61" t="s">
        <v>60</v>
      </c>
      <c r="C33" s="161">
        <v>22746</v>
      </c>
      <c r="D33" s="161">
        <v>18403</v>
      </c>
      <c r="E33" s="161">
        <v>1920</v>
      </c>
      <c r="F33" s="162">
        <f t="shared" si="1"/>
        <v>43069</v>
      </c>
      <c r="G33" s="6"/>
    </row>
    <row r="34" spans="1:7" ht="13.5" thickBot="1" x14ac:dyDescent="0.25">
      <c r="A34" s="1"/>
      <c r="B34" s="41"/>
      <c r="C34" s="42"/>
      <c r="D34" s="42"/>
      <c r="E34" s="42"/>
      <c r="F34" s="42"/>
      <c r="G34" s="40"/>
    </row>
    <row r="35" spans="1:7" ht="13.5" thickBot="1" x14ac:dyDescent="0.25">
      <c r="A35" s="1"/>
      <c r="B35" s="16" t="s">
        <v>12</v>
      </c>
      <c r="C35" s="17"/>
      <c r="D35" s="17"/>
      <c r="E35" s="17"/>
      <c r="F35" s="17"/>
      <c r="G35" s="18"/>
    </row>
    <row r="36" spans="1:7" x14ac:dyDescent="0.2">
      <c r="A36" s="1"/>
      <c r="B36" s="222" t="s">
        <v>277</v>
      </c>
      <c r="C36" s="223"/>
      <c r="D36" s="223"/>
      <c r="E36" s="223"/>
      <c r="F36" s="223"/>
      <c r="G36" s="224"/>
    </row>
    <row r="37" spans="1:7" x14ac:dyDescent="0.2">
      <c r="A37" s="1"/>
      <c r="B37" s="225"/>
      <c r="C37" s="226"/>
      <c r="D37" s="226"/>
      <c r="E37" s="226"/>
      <c r="F37" s="226"/>
      <c r="G37" s="227"/>
    </row>
    <row r="38" spans="1:7" x14ac:dyDescent="0.2">
      <c r="A38" s="1"/>
      <c r="B38" s="225"/>
      <c r="C38" s="226"/>
      <c r="D38" s="226"/>
      <c r="E38" s="226"/>
      <c r="F38" s="226"/>
      <c r="G38" s="227"/>
    </row>
    <row r="39" spans="1:7" x14ac:dyDescent="0.2">
      <c r="A39" s="1"/>
      <c r="B39" s="225"/>
      <c r="C39" s="226"/>
      <c r="D39" s="226"/>
      <c r="E39" s="226"/>
      <c r="F39" s="226"/>
      <c r="G39" s="227"/>
    </row>
    <row r="40" spans="1:7" x14ac:dyDescent="0.2">
      <c r="A40" s="1"/>
      <c r="B40" s="225"/>
      <c r="C40" s="226"/>
      <c r="D40" s="226"/>
      <c r="E40" s="226"/>
      <c r="F40" s="226"/>
      <c r="G40" s="227"/>
    </row>
    <row r="41" spans="1:7" ht="13.5" thickBot="1" x14ac:dyDescent="0.25">
      <c r="A41" s="1"/>
      <c r="B41" s="228"/>
      <c r="C41" s="229"/>
      <c r="D41" s="229"/>
      <c r="E41" s="229"/>
      <c r="F41" s="229"/>
      <c r="G41" s="230"/>
    </row>
    <row r="42" spans="1:7" x14ac:dyDescent="0.2">
      <c r="A42" s="1"/>
      <c r="B42" s="38"/>
      <c r="C42" s="38"/>
      <c r="D42" s="38"/>
      <c r="E42" s="38"/>
      <c r="F42" s="38"/>
      <c r="G42" s="38"/>
    </row>
    <row r="43" spans="1:7" x14ac:dyDescent="0.2">
      <c r="B43" s="39"/>
      <c r="C43" s="39"/>
      <c r="D43" s="39"/>
      <c r="E43" s="39"/>
      <c r="F43" s="39"/>
      <c r="G43" s="39"/>
    </row>
  </sheetData>
  <mergeCells count="11">
    <mergeCell ref="C8:G8"/>
    <mergeCell ref="B36:G41"/>
    <mergeCell ref="B1:G1"/>
    <mergeCell ref="B3:G3"/>
    <mergeCell ref="B2:G2"/>
    <mergeCell ref="B29:G29"/>
    <mergeCell ref="C4:G4"/>
    <mergeCell ref="C5:G5"/>
    <mergeCell ref="C6:G6"/>
    <mergeCell ref="C7:G7"/>
    <mergeCell ref="B10:G10"/>
  </mergeCells>
  <pageMargins left="0.7" right="0.7" top="0.75" bottom="0.75" header="0.3" footer="0.3"/>
  <pageSetup scale="82"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G49"/>
  <sheetViews>
    <sheetView showGridLines="0" workbookViewId="0">
      <selection activeCell="B40" sqref="B40"/>
    </sheetView>
  </sheetViews>
  <sheetFormatPr defaultRowHeight="12.75" x14ac:dyDescent="0.2"/>
  <cols>
    <col min="1" max="1" width="0.7109375" customWidth="1"/>
    <col min="2" max="2" width="42.42578125" customWidth="1"/>
    <col min="3" max="4" width="14.7109375" customWidth="1"/>
    <col min="5" max="5" width="15.28515625" customWidth="1"/>
    <col min="6" max="7" width="14.7109375" customWidth="1"/>
  </cols>
  <sheetData>
    <row r="1" spans="1:7" ht="90.75" customHeight="1" x14ac:dyDescent="0.25">
      <c r="A1" s="28"/>
      <c r="B1" s="204"/>
      <c r="C1" s="204"/>
      <c r="D1" s="204"/>
      <c r="E1" s="204"/>
      <c r="F1" s="204"/>
      <c r="G1" s="204"/>
    </row>
    <row r="2" spans="1:7" ht="15.75" x14ac:dyDescent="0.25">
      <c r="A2" s="36"/>
      <c r="B2" s="204" t="s">
        <v>88</v>
      </c>
      <c r="C2" s="204"/>
      <c r="D2" s="204"/>
      <c r="E2" s="204"/>
      <c r="F2" s="204"/>
      <c r="G2" s="204"/>
    </row>
    <row r="3" spans="1:7" ht="16.5" thickBot="1" x14ac:dyDescent="0.3">
      <c r="A3" s="29"/>
      <c r="B3" s="204"/>
      <c r="C3" s="204"/>
      <c r="D3" s="204"/>
      <c r="E3" s="204"/>
      <c r="F3" s="204"/>
      <c r="G3" s="204"/>
    </row>
    <row r="4" spans="1:7" ht="15.75" x14ac:dyDescent="0.25">
      <c r="A4" s="29"/>
      <c r="B4" s="70" t="s">
        <v>68</v>
      </c>
      <c r="C4" s="232" t="str">
        <f>IF(ISBLANK('Offeror Info'!$D$4),"",'Offeror Info'!$D$4)</f>
        <v>United Concordia Companies, Inc.</v>
      </c>
      <c r="D4" s="233"/>
      <c r="E4" s="233"/>
      <c r="F4" s="233"/>
      <c r="G4" s="234"/>
    </row>
    <row r="5" spans="1:7" ht="15.75" x14ac:dyDescent="0.25">
      <c r="A5" s="29"/>
      <c r="B5" s="71" t="s">
        <v>74</v>
      </c>
      <c r="C5" s="235" t="str">
        <f>IF(ISBLANK('Offeror Info'!$D$5),"",'Offeror Info'!$D$5)</f>
        <v>Andrew Sikes</v>
      </c>
      <c r="D5" s="236"/>
      <c r="E5" s="236"/>
      <c r="F5" s="236"/>
      <c r="G5" s="237"/>
    </row>
    <row r="6" spans="1:7" ht="15.75" x14ac:dyDescent="0.25">
      <c r="A6" s="29"/>
      <c r="B6" s="71" t="s">
        <v>0</v>
      </c>
      <c r="C6" s="235" t="str">
        <f>IF(ISBLANK('Offeror Info'!$D$6),"",'Offeror Info'!$D$6)</f>
        <v>Senior Sales Manager</v>
      </c>
      <c r="D6" s="236"/>
      <c r="E6" s="236"/>
      <c r="F6" s="236"/>
      <c r="G6" s="237"/>
    </row>
    <row r="7" spans="1:7" ht="15.75" x14ac:dyDescent="0.25">
      <c r="A7" s="29"/>
      <c r="B7" s="72" t="s">
        <v>13</v>
      </c>
      <c r="C7" s="235" t="str">
        <f>IF(ISBLANK('Offeror Info'!$D$7),"",'Offeror Info'!$D$7)</f>
        <v>(602) 850-1081</v>
      </c>
      <c r="D7" s="236"/>
      <c r="E7" s="236"/>
      <c r="F7" s="236"/>
      <c r="G7" s="237"/>
    </row>
    <row r="8" spans="1:7" ht="16.5" thickBot="1" x14ac:dyDescent="0.3">
      <c r="A8" s="29"/>
      <c r="B8" s="69" t="s">
        <v>75</v>
      </c>
      <c r="C8" s="219" t="str">
        <f>IF(ISBLANK('Offeror Info'!$D$8),"",'Offeror Info'!$D$8)</f>
        <v>Andrew.Sikes@ucci.com</v>
      </c>
      <c r="D8" s="220"/>
      <c r="E8" s="220"/>
      <c r="F8" s="220"/>
      <c r="G8" s="221"/>
    </row>
    <row r="10" spans="1:7" ht="32.25" customHeight="1" x14ac:dyDescent="0.25">
      <c r="A10" s="36"/>
      <c r="B10" s="238" t="s">
        <v>260</v>
      </c>
      <c r="C10" s="238"/>
      <c r="D10" s="238"/>
      <c r="E10" s="238"/>
      <c r="F10" s="238"/>
      <c r="G10" s="238"/>
    </row>
    <row r="11" spans="1:7" s="31" customFormat="1" ht="15.75" customHeight="1" thickBot="1" x14ac:dyDescent="0.3">
      <c r="A11" s="36"/>
      <c r="B11" s="171"/>
      <c r="C11" s="171"/>
      <c r="D11" s="171"/>
      <c r="E11" s="171"/>
      <c r="F11" s="171"/>
      <c r="G11" s="171"/>
    </row>
    <row r="12" spans="1:7" ht="38.25" x14ac:dyDescent="0.2">
      <c r="A12" s="36"/>
      <c r="B12" s="43"/>
      <c r="C12" s="44" t="s">
        <v>1</v>
      </c>
      <c r="D12" s="44" t="s">
        <v>2</v>
      </c>
      <c r="E12" s="44" t="s">
        <v>3</v>
      </c>
      <c r="F12" s="44" t="s">
        <v>4</v>
      </c>
      <c r="G12" s="45" t="s">
        <v>5</v>
      </c>
    </row>
    <row r="13" spans="1:7" x14ac:dyDescent="0.2">
      <c r="A13" s="36"/>
      <c r="B13" s="47" t="s">
        <v>96</v>
      </c>
      <c r="C13" s="79"/>
      <c r="D13" s="79"/>
      <c r="E13" s="80"/>
      <c r="F13" s="80"/>
      <c r="G13" s="81"/>
    </row>
    <row r="14" spans="1:7" x14ac:dyDescent="0.2">
      <c r="A14" s="36"/>
      <c r="B14" s="82" t="s">
        <v>99</v>
      </c>
      <c r="C14" s="83">
        <v>18.04</v>
      </c>
      <c r="D14" s="83">
        <v>18.04</v>
      </c>
      <c r="E14" s="83">
        <v>18.04</v>
      </c>
      <c r="F14" s="83">
        <f>E14*1.06</f>
        <v>19.122399999999999</v>
      </c>
      <c r="G14" s="199">
        <f>F14*1.07</f>
        <v>20.460968000000001</v>
      </c>
    </row>
    <row r="15" spans="1:7" x14ac:dyDescent="0.2">
      <c r="A15" s="36"/>
      <c r="B15" s="82" t="s">
        <v>97</v>
      </c>
      <c r="C15" s="83">
        <v>38.14</v>
      </c>
      <c r="D15" s="83">
        <v>38.14</v>
      </c>
      <c r="E15" s="83">
        <v>38.14</v>
      </c>
      <c r="F15" s="83">
        <f>E15*1.06</f>
        <v>40.428400000000003</v>
      </c>
      <c r="G15" s="199">
        <f>F15*1.07</f>
        <v>43.258388000000004</v>
      </c>
    </row>
    <row r="16" spans="1:7" x14ac:dyDescent="0.2">
      <c r="A16" s="36"/>
      <c r="B16" s="82" t="s">
        <v>98</v>
      </c>
      <c r="C16" s="83">
        <v>69.819999999999993</v>
      </c>
      <c r="D16" s="83">
        <v>69.819999999999993</v>
      </c>
      <c r="E16" s="83">
        <v>69.819999999999993</v>
      </c>
      <c r="F16" s="83">
        <f>E16*1.06</f>
        <v>74.009199999999993</v>
      </c>
      <c r="G16" s="199">
        <f>F16*1.07</f>
        <v>79.189843999999994</v>
      </c>
    </row>
    <row r="17" spans="1:7" x14ac:dyDescent="0.2">
      <c r="A17" s="36"/>
      <c r="B17" s="153" t="s">
        <v>65</v>
      </c>
      <c r="C17" s="154">
        <f>SUM(C14*$C$36,C15*$D$36,C16*$E$36)*12</f>
        <v>1481202.24</v>
      </c>
      <c r="D17" s="154">
        <f>SUM(D14*$C$36,D15*$D$36,D16*$E$36)*12</f>
        <v>1481202.24</v>
      </c>
      <c r="E17" s="154">
        <f>SUM(E14*$C$36,E15*$D$36,E16*$E$36)*12</f>
        <v>1481202.24</v>
      </c>
      <c r="F17" s="154">
        <f>SUM(F14*$C$36,F15*$D$36,F16*$E$36)*12</f>
        <v>1570074.3744000001</v>
      </c>
      <c r="G17" s="155">
        <f>SUM(G14*$C$36,G15*$D$36,G16*$E$36)*12</f>
        <v>1679979.5806080003</v>
      </c>
    </row>
    <row r="18" spans="1:7" x14ac:dyDescent="0.2">
      <c r="A18" s="36"/>
      <c r="B18" s="82" t="s">
        <v>100</v>
      </c>
      <c r="C18" s="83">
        <v>41.05</v>
      </c>
      <c r="D18" s="83">
        <v>41.05</v>
      </c>
      <c r="E18" s="83">
        <v>41.05</v>
      </c>
      <c r="F18" s="83">
        <f>E18*1.06</f>
        <v>43.512999999999998</v>
      </c>
      <c r="G18" s="199">
        <f>F18*1.07</f>
        <v>46.558909999999997</v>
      </c>
    </row>
    <row r="19" spans="1:7" x14ac:dyDescent="0.2">
      <c r="A19" s="36"/>
      <c r="B19" s="82" t="s">
        <v>101</v>
      </c>
      <c r="C19" s="83">
        <v>81.93</v>
      </c>
      <c r="D19" s="83">
        <v>81.93</v>
      </c>
      <c r="E19" s="83">
        <v>81.93</v>
      </c>
      <c r="F19" s="83">
        <f>E19*1.06</f>
        <v>86.845800000000011</v>
      </c>
      <c r="G19" s="199">
        <f>F19*1.07</f>
        <v>92.92500600000001</v>
      </c>
    </row>
    <row r="20" spans="1:7" x14ac:dyDescent="0.2">
      <c r="A20" s="1"/>
      <c r="B20" s="82" t="s">
        <v>102</v>
      </c>
      <c r="C20" s="83">
        <v>115.94</v>
      </c>
      <c r="D20" s="83">
        <v>115.94</v>
      </c>
      <c r="E20" s="83">
        <v>115.94</v>
      </c>
      <c r="F20" s="83">
        <f>E20*1.06</f>
        <v>122.8964</v>
      </c>
      <c r="G20" s="199">
        <f>F20*1.07</f>
        <v>131.49914800000002</v>
      </c>
    </row>
    <row r="21" spans="1:7" x14ac:dyDescent="0.2">
      <c r="A21" s="1"/>
      <c r="B21" s="153" t="s">
        <v>66</v>
      </c>
      <c r="C21" s="154">
        <f>SUM(C18*$C$37,C19*$D$37,C20*$E$37)*12</f>
        <v>31969030.679999996</v>
      </c>
      <c r="D21" s="154">
        <f>SUM(D18*$C$37,D19*$D$37,D20*$E$37)*12</f>
        <v>31969030.679999996</v>
      </c>
      <c r="E21" s="154">
        <f>SUM(E18*$C$37,E19*$D$37,E20*$E$37)*12</f>
        <v>31969030.679999996</v>
      </c>
      <c r="F21" s="154">
        <f>SUM(F18*$C$37,F19*$D$37,F20*$E$37)*12</f>
        <v>33887172.520800002</v>
      </c>
      <c r="G21" s="155">
        <f>SUM(G18*$C$37,G19*$D$37,G20*$E$37)*12</f>
        <v>36259274.597256005</v>
      </c>
    </row>
    <row r="22" spans="1:7" x14ac:dyDescent="0.2">
      <c r="A22" s="1"/>
      <c r="B22" s="156" t="s">
        <v>105</v>
      </c>
      <c r="C22" s="157">
        <f>SUM(C21,C17)</f>
        <v>33450232.919999994</v>
      </c>
      <c r="D22" s="157">
        <f>SUM(D21,D17)</f>
        <v>33450232.919999994</v>
      </c>
      <c r="E22" s="157">
        <f>SUM(E21,E17)</f>
        <v>33450232.919999994</v>
      </c>
      <c r="F22" s="157">
        <f>SUM(F21,F17)</f>
        <v>35457246.895199999</v>
      </c>
      <c r="G22" s="158">
        <f>SUM(G21,G17)</f>
        <v>37939254.177864008</v>
      </c>
    </row>
    <row r="23" spans="1:7" x14ac:dyDescent="0.2">
      <c r="A23" s="1"/>
      <c r="B23" s="55" t="s">
        <v>103</v>
      </c>
      <c r="C23" s="107"/>
      <c r="D23" s="107"/>
      <c r="E23" s="108"/>
      <c r="F23" s="108"/>
      <c r="G23" s="109"/>
    </row>
    <row r="24" spans="1:7" x14ac:dyDescent="0.2">
      <c r="A24" s="1"/>
      <c r="B24" s="85" t="s">
        <v>59</v>
      </c>
      <c r="C24" s="110"/>
      <c r="D24" s="110"/>
      <c r="E24" s="110"/>
      <c r="F24" s="110"/>
      <c r="G24" s="111"/>
    </row>
    <row r="25" spans="1:7" x14ac:dyDescent="0.2">
      <c r="A25" s="1"/>
      <c r="B25" s="84" t="s">
        <v>106</v>
      </c>
      <c r="C25" s="83">
        <v>25.5</v>
      </c>
      <c r="D25" s="83">
        <v>25.5</v>
      </c>
      <c r="E25" s="83">
        <v>25.5</v>
      </c>
      <c r="F25" s="83">
        <f>E25*1.05</f>
        <v>26.775000000000002</v>
      </c>
      <c r="G25" s="198">
        <f>F25*1.05</f>
        <v>28.113750000000003</v>
      </c>
    </row>
    <row r="26" spans="1:7" x14ac:dyDescent="0.2">
      <c r="A26" s="1"/>
      <c r="B26" s="86" t="s">
        <v>108</v>
      </c>
      <c r="C26" s="83">
        <v>0.59</v>
      </c>
      <c r="D26" s="83">
        <v>0.59</v>
      </c>
      <c r="E26" s="83">
        <v>0.59</v>
      </c>
      <c r="F26" s="83">
        <f>30.98*0.02</f>
        <v>0.61960000000000004</v>
      </c>
      <c r="G26" s="198">
        <f>33.15*0.02</f>
        <v>0.66300000000000003</v>
      </c>
    </row>
    <row r="27" spans="1:7" x14ac:dyDescent="0.2">
      <c r="A27" s="1"/>
      <c r="B27" s="86" t="s">
        <v>107</v>
      </c>
      <c r="C27" s="83">
        <v>3.14</v>
      </c>
      <c r="D27" s="83">
        <v>3.14</v>
      </c>
      <c r="E27" s="83">
        <v>3.14</v>
      </c>
      <c r="F27" s="83">
        <f>30.98-F25-F26</f>
        <v>3.5853999999999981</v>
      </c>
      <c r="G27" s="198">
        <f>33.15-G25-G26</f>
        <v>4.3732499999999952</v>
      </c>
    </row>
    <row r="28" spans="1:7" x14ac:dyDescent="0.2">
      <c r="A28" s="1"/>
      <c r="B28" s="84" t="s">
        <v>109</v>
      </c>
      <c r="C28" s="11">
        <f t="shared" ref="C28:G28" si="0">SUM(C25:C27)</f>
        <v>29.23</v>
      </c>
      <c r="D28" s="11">
        <f t="shared" si="0"/>
        <v>29.23</v>
      </c>
      <c r="E28" s="11">
        <f t="shared" si="0"/>
        <v>29.23</v>
      </c>
      <c r="F28" s="11">
        <f t="shared" si="0"/>
        <v>30.979999999999997</v>
      </c>
      <c r="G28" s="87">
        <f t="shared" si="0"/>
        <v>33.15</v>
      </c>
    </row>
    <row r="29" spans="1:7" x14ac:dyDescent="0.2">
      <c r="A29" s="1"/>
      <c r="B29" s="85" t="s">
        <v>60</v>
      </c>
      <c r="C29" s="110"/>
      <c r="D29" s="110"/>
      <c r="E29" s="110"/>
      <c r="F29" s="110"/>
      <c r="G29" s="111"/>
    </row>
    <row r="30" spans="1:7" x14ac:dyDescent="0.2">
      <c r="A30" s="1"/>
      <c r="B30" s="84" t="s">
        <v>106</v>
      </c>
      <c r="C30" s="83">
        <v>52.96</v>
      </c>
      <c r="D30" s="83">
        <v>52.96</v>
      </c>
      <c r="E30" s="83">
        <v>52.96</v>
      </c>
      <c r="F30" s="83">
        <f>E30*1.05</f>
        <v>55.608000000000004</v>
      </c>
      <c r="G30" s="198">
        <f>F30*1.05</f>
        <v>58.388400000000004</v>
      </c>
    </row>
    <row r="31" spans="1:7" x14ac:dyDescent="0.2">
      <c r="A31" s="1"/>
      <c r="B31" s="86" t="s">
        <v>108</v>
      </c>
      <c r="C31" s="83">
        <v>1.1499999999999999</v>
      </c>
      <c r="D31" s="83">
        <v>1.1499999999999999</v>
      </c>
      <c r="E31" s="83">
        <v>1.1499999999999999</v>
      </c>
      <c r="F31" s="83">
        <f>60.69*0.02</f>
        <v>1.2138</v>
      </c>
      <c r="G31" s="198">
        <f>64.94*0.02</f>
        <v>1.2988</v>
      </c>
    </row>
    <row r="32" spans="1:7" x14ac:dyDescent="0.2">
      <c r="A32" s="1"/>
      <c r="B32" s="86" t="s">
        <v>107</v>
      </c>
      <c r="C32" s="83">
        <v>3.14</v>
      </c>
      <c r="D32" s="83">
        <v>3.14</v>
      </c>
      <c r="E32" s="83">
        <v>3.14</v>
      </c>
      <c r="F32" s="83">
        <f>60.69-F30-F31</f>
        <v>3.8681999999999936</v>
      </c>
      <c r="G32" s="198">
        <f>64.94-G30-G31</f>
        <v>5.2527999999999935</v>
      </c>
    </row>
    <row r="33" spans="1:7" ht="13.5" thickBot="1" x14ac:dyDescent="0.25">
      <c r="A33" s="1"/>
      <c r="B33" s="112" t="s">
        <v>109</v>
      </c>
      <c r="C33" s="113">
        <f t="shared" ref="C33" si="1">SUM(C30:C32)</f>
        <v>57.25</v>
      </c>
      <c r="D33" s="113">
        <f t="shared" ref="D33" si="2">SUM(D30:D32)</f>
        <v>57.25</v>
      </c>
      <c r="E33" s="113">
        <f t="shared" ref="E33" si="3">SUM(E30:E32)</f>
        <v>57.25</v>
      </c>
      <c r="F33" s="113">
        <f t="shared" ref="F33" si="4">SUM(F30:F32)</f>
        <v>60.69</v>
      </c>
      <c r="G33" s="114">
        <f t="shared" ref="G33" si="5">SUM(G30:G32)</f>
        <v>64.94</v>
      </c>
    </row>
    <row r="34" spans="1:7" ht="13.5" thickBot="1" x14ac:dyDescent="0.25">
      <c r="A34" s="1"/>
      <c r="B34" s="239"/>
      <c r="C34" s="239"/>
      <c r="D34" s="239"/>
      <c r="E34" s="239"/>
      <c r="F34" s="239"/>
      <c r="G34" s="239"/>
    </row>
    <row r="35" spans="1:7" ht="13.5" thickBot="1" x14ac:dyDescent="0.25">
      <c r="A35" s="1"/>
      <c r="B35" s="65" t="s">
        <v>10</v>
      </c>
      <c r="C35" s="66" t="s">
        <v>104</v>
      </c>
      <c r="D35" s="66" t="s">
        <v>89</v>
      </c>
      <c r="E35" s="66" t="s">
        <v>80</v>
      </c>
      <c r="F35" s="67" t="s">
        <v>11</v>
      </c>
      <c r="G35" s="20"/>
    </row>
    <row r="36" spans="1:7" x14ac:dyDescent="0.2">
      <c r="A36" s="1"/>
      <c r="B36" s="68" t="s">
        <v>59</v>
      </c>
      <c r="C36" s="159">
        <v>2988</v>
      </c>
      <c r="D36" s="159">
        <v>1499</v>
      </c>
      <c r="E36" s="159">
        <v>177</v>
      </c>
      <c r="F36" s="160">
        <f t="shared" ref="F36:F37" si="6">SUM(C36:E36)</f>
        <v>4664</v>
      </c>
      <c r="G36" s="20"/>
    </row>
    <row r="37" spans="1:7" ht="13.5" thickBot="1" x14ac:dyDescent="0.25">
      <c r="A37" s="1"/>
      <c r="B37" s="61" t="s">
        <v>60</v>
      </c>
      <c r="C37" s="161">
        <v>22746</v>
      </c>
      <c r="D37" s="161">
        <v>18403</v>
      </c>
      <c r="E37" s="161">
        <v>1920</v>
      </c>
      <c r="F37" s="162">
        <f t="shared" si="6"/>
        <v>43069</v>
      </c>
      <c r="G37" s="20"/>
    </row>
    <row r="38" spans="1:7" s="31" customFormat="1" ht="13.5" thickBot="1" x14ac:dyDescent="0.25">
      <c r="A38" s="36"/>
      <c r="B38" s="178"/>
    </row>
    <row r="39" spans="1:7" s="31" customFormat="1" ht="13.5" thickBot="1" x14ac:dyDescent="0.25">
      <c r="A39" s="36"/>
      <c r="B39" s="179" t="s">
        <v>261</v>
      </c>
    </row>
    <row r="40" spans="1:7" s="31" customFormat="1" ht="13.5" thickBot="1" x14ac:dyDescent="0.25">
      <c r="A40" s="36"/>
      <c r="B40" s="202">
        <v>0</v>
      </c>
    </row>
    <row r="41" spans="1:7" ht="13.5" thickBot="1" x14ac:dyDescent="0.25">
      <c r="A41" s="36"/>
      <c r="B41" s="78"/>
      <c r="C41" s="77"/>
      <c r="D41" s="77"/>
      <c r="E41" s="77"/>
      <c r="F41" s="77"/>
      <c r="G41" s="40"/>
    </row>
    <row r="42" spans="1:7" ht="13.5" thickBot="1" x14ac:dyDescent="0.25">
      <c r="A42" s="1"/>
      <c r="B42" s="16" t="s">
        <v>12</v>
      </c>
      <c r="C42" s="17"/>
      <c r="D42" s="17"/>
      <c r="E42" s="17"/>
      <c r="F42" s="17"/>
      <c r="G42" s="18"/>
    </row>
    <row r="43" spans="1:7" x14ac:dyDescent="0.2">
      <c r="A43" s="1"/>
      <c r="B43" s="222"/>
      <c r="C43" s="223"/>
      <c r="D43" s="223"/>
      <c r="E43" s="223"/>
      <c r="F43" s="223"/>
      <c r="G43" s="224"/>
    </row>
    <row r="44" spans="1:7" x14ac:dyDescent="0.2">
      <c r="A44" s="1"/>
      <c r="B44" s="225"/>
      <c r="C44" s="226"/>
      <c r="D44" s="226"/>
      <c r="E44" s="226"/>
      <c r="F44" s="226"/>
      <c r="G44" s="227"/>
    </row>
    <row r="45" spans="1:7" x14ac:dyDescent="0.2">
      <c r="A45" s="1"/>
      <c r="B45" s="225"/>
      <c r="C45" s="226"/>
      <c r="D45" s="226"/>
      <c r="E45" s="226"/>
      <c r="F45" s="226"/>
      <c r="G45" s="227"/>
    </row>
    <row r="46" spans="1:7" x14ac:dyDescent="0.2">
      <c r="A46" s="1"/>
      <c r="B46" s="225"/>
      <c r="C46" s="226"/>
      <c r="D46" s="226"/>
      <c r="E46" s="226"/>
      <c r="F46" s="226"/>
      <c r="G46" s="227"/>
    </row>
    <row r="47" spans="1:7" x14ac:dyDescent="0.2">
      <c r="A47" s="1"/>
      <c r="B47" s="225"/>
      <c r="C47" s="226"/>
      <c r="D47" s="226"/>
      <c r="E47" s="226"/>
      <c r="F47" s="226"/>
      <c r="G47" s="227"/>
    </row>
    <row r="48" spans="1:7" ht="13.5" thickBot="1" x14ac:dyDescent="0.25">
      <c r="A48" s="1"/>
      <c r="B48" s="228"/>
      <c r="C48" s="229"/>
      <c r="D48" s="229"/>
      <c r="E48" s="229"/>
      <c r="F48" s="229"/>
      <c r="G48" s="230"/>
    </row>
    <row r="49" spans="1:7" x14ac:dyDescent="0.2">
      <c r="A49" s="1"/>
      <c r="B49" s="38"/>
      <c r="C49" s="38"/>
      <c r="D49" s="38"/>
      <c r="E49" s="38"/>
      <c r="F49" s="38"/>
      <c r="G49" s="38"/>
    </row>
  </sheetData>
  <mergeCells count="11">
    <mergeCell ref="B34:G34"/>
    <mergeCell ref="B43:G48"/>
    <mergeCell ref="C4:G4"/>
    <mergeCell ref="C5:G5"/>
    <mergeCell ref="C8:G8"/>
    <mergeCell ref="B1:G1"/>
    <mergeCell ref="B2:G2"/>
    <mergeCell ref="B3:G3"/>
    <mergeCell ref="B10:G10"/>
    <mergeCell ref="C6:G6"/>
    <mergeCell ref="C7:G7"/>
  </mergeCells>
  <pageMargins left="0.7" right="0.7" top="0.75" bottom="0.75" header="0.3" footer="0.3"/>
  <pageSetup scale="78"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49"/>
  <sheetViews>
    <sheetView showGridLines="0" workbookViewId="0">
      <selection activeCell="B40" sqref="B40"/>
    </sheetView>
  </sheetViews>
  <sheetFormatPr defaultRowHeight="12.75" x14ac:dyDescent="0.2"/>
  <cols>
    <col min="1" max="1" width="0.7109375" style="31" customWidth="1"/>
    <col min="2" max="2" width="42.42578125" style="31" customWidth="1"/>
    <col min="3" max="4" width="14.7109375" style="31" customWidth="1"/>
    <col min="5" max="5" width="15.28515625" style="31" customWidth="1"/>
    <col min="6" max="7" width="14.7109375" style="31" customWidth="1"/>
    <col min="8" max="16384" width="9.140625" style="31"/>
  </cols>
  <sheetData>
    <row r="1" spans="1:7" ht="90.75" customHeight="1" x14ac:dyDescent="0.25">
      <c r="A1" s="28"/>
      <c r="B1" s="204"/>
      <c r="C1" s="204"/>
      <c r="D1" s="204"/>
      <c r="E1" s="204"/>
      <c r="F1" s="204"/>
      <c r="G1" s="204"/>
    </row>
    <row r="2" spans="1:7" ht="15.75" x14ac:dyDescent="0.25">
      <c r="A2" s="36"/>
      <c r="B2" s="204" t="s">
        <v>88</v>
      </c>
      <c r="C2" s="204"/>
      <c r="D2" s="204"/>
      <c r="E2" s="204"/>
      <c r="F2" s="204"/>
      <c r="G2" s="204"/>
    </row>
    <row r="3" spans="1:7" ht="16.5" thickBot="1" x14ac:dyDescent="0.3">
      <c r="A3" s="29"/>
      <c r="B3" s="204"/>
      <c r="C3" s="204"/>
      <c r="D3" s="204"/>
      <c r="E3" s="204"/>
      <c r="F3" s="204"/>
      <c r="G3" s="204"/>
    </row>
    <row r="4" spans="1:7" ht="15.75" x14ac:dyDescent="0.25">
      <c r="A4" s="29"/>
      <c r="B4" s="70" t="s">
        <v>68</v>
      </c>
      <c r="C4" s="232" t="str">
        <f>IF(ISBLANK('Offeror Info'!$D$4),"",'Offeror Info'!$D$4)</f>
        <v>United Concordia Companies, Inc.</v>
      </c>
      <c r="D4" s="233"/>
      <c r="E4" s="233"/>
      <c r="F4" s="233"/>
      <c r="G4" s="234"/>
    </row>
    <row r="5" spans="1:7" ht="15.75" x14ac:dyDescent="0.25">
      <c r="A5" s="29"/>
      <c r="B5" s="71" t="s">
        <v>74</v>
      </c>
      <c r="C5" s="235" t="str">
        <f>IF(ISBLANK('Offeror Info'!$D$5),"",'Offeror Info'!$D$5)</f>
        <v>Andrew Sikes</v>
      </c>
      <c r="D5" s="236"/>
      <c r="E5" s="236"/>
      <c r="F5" s="236"/>
      <c r="G5" s="237"/>
    </row>
    <row r="6" spans="1:7" ht="15.75" x14ac:dyDescent="0.25">
      <c r="A6" s="29"/>
      <c r="B6" s="71" t="s">
        <v>0</v>
      </c>
      <c r="C6" s="235" t="str">
        <f>IF(ISBLANK('Offeror Info'!$D$6),"",'Offeror Info'!$D$6)</f>
        <v>Senior Sales Manager</v>
      </c>
      <c r="D6" s="236"/>
      <c r="E6" s="236"/>
      <c r="F6" s="236"/>
      <c r="G6" s="237"/>
    </row>
    <row r="7" spans="1:7" ht="15.75" x14ac:dyDescent="0.25">
      <c r="A7" s="29"/>
      <c r="B7" s="72" t="s">
        <v>13</v>
      </c>
      <c r="C7" s="235" t="str">
        <f>IF(ISBLANK('Offeror Info'!$D$7),"",'Offeror Info'!$D$7)</f>
        <v>(602) 850-1081</v>
      </c>
      <c r="D7" s="236"/>
      <c r="E7" s="236"/>
      <c r="F7" s="236"/>
      <c r="G7" s="237"/>
    </row>
    <row r="8" spans="1:7" ht="16.5" thickBot="1" x14ac:dyDescent="0.3">
      <c r="A8" s="29"/>
      <c r="B8" s="69" t="s">
        <v>75</v>
      </c>
      <c r="C8" s="219" t="str">
        <f>IF(ISBLANK('Offeror Info'!$D$8),"",'Offeror Info'!$D$8)</f>
        <v>Andrew.Sikes@ucci.com</v>
      </c>
      <c r="D8" s="220"/>
      <c r="E8" s="220"/>
      <c r="F8" s="220"/>
      <c r="G8" s="221"/>
    </row>
    <row r="10" spans="1:7" ht="32.25" customHeight="1" x14ac:dyDescent="0.25">
      <c r="A10" s="36"/>
      <c r="B10" s="238" t="s">
        <v>260</v>
      </c>
      <c r="C10" s="238"/>
      <c r="D10" s="238"/>
      <c r="E10" s="238"/>
      <c r="F10" s="238"/>
      <c r="G10" s="238"/>
    </row>
    <row r="11" spans="1:7" ht="15.75" customHeight="1" thickBot="1" x14ac:dyDescent="0.3">
      <c r="A11" s="36"/>
      <c r="B11" s="180"/>
      <c r="C11" s="180"/>
      <c r="D11" s="180"/>
      <c r="E11" s="180"/>
      <c r="F11" s="180"/>
      <c r="G11" s="180"/>
    </row>
    <row r="12" spans="1:7" ht="38.25" x14ac:dyDescent="0.2">
      <c r="A12" s="36"/>
      <c r="B12" s="43"/>
      <c r="C12" s="44" t="s">
        <v>1</v>
      </c>
      <c r="D12" s="44" t="s">
        <v>2</v>
      </c>
      <c r="E12" s="44" t="s">
        <v>3</v>
      </c>
      <c r="F12" s="44" t="s">
        <v>4</v>
      </c>
      <c r="G12" s="45" t="s">
        <v>5</v>
      </c>
    </row>
    <row r="13" spans="1:7" x14ac:dyDescent="0.2">
      <c r="A13" s="36"/>
      <c r="B13" s="47" t="s">
        <v>96</v>
      </c>
      <c r="C13" s="79"/>
      <c r="D13" s="79"/>
      <c r="E13" s="80"/>
      <c r="F13" s="80"/>
      <c r="G13" s="81"/>
    </row>
    <row r="14" spans="1:7" x14ac:dyDescent="0.2">
      <c r="A14" s="36"/>
      <c r="B14" s="82" t="s">
        <v>99</v>
      </c>
      <c r="C14" s="83">
        <v>18.04</v>
      </c>
      <c r="D14" s="83">
        <v>18.04</v>
      </c>
      <c r="E14" s="83">
        <v>18.04</v>
      </c>
      <c r="F14" s="83">
        <f>E14*1.06</f>
        <v>19.122399999999999</v>
      </c>
      <c r="G14" s="199">
        <f>F14*1.07</f>
        <v>20.460968000000001</v>
      </c>
    </row>
    <row r="15" spans="1:7" x14ac:dyDescent="0.2">
      <c r="A15" s="36"/>
      <c r="B15" s="82" t="s">
        <v>97</v>
      </c>
      <c r="C15" s="83">
        <v>38.14</v>
      </c>
      <c r="D15" s="83">
        <v>38.14</v>
      </c>
      <c r="E15" s="83">
        <v>38.14</v>
      </c>
      <c r="F15" s="83">
        <f t="shared" ref="F15:F16" si="0">E15*1.06</f>
        <v>40.428400000000003</v>
      </c>
      <c r="G15" s="199">
        <f>F15*1.07</f>
        <v>43.258388000000004</v>
      </c>
    </row>
    <row r="16" spans="1:7" x14ac:dyDescent="0.2">
      <c r="A16" s="36"/>
      <c r="B16" s="82" t="s">
        <v>98</v>
      </c>
      <c r="C16" s="83">
        <v>69.819999999999993</v>
      </c>
      <c r="D16" s="83">
        <v>69.819999999999993</v>
      </c>
      <c r="E16" s="83">
        <v>69.819999999999993</v>
      </c>
      <c r="F16" s="83">
        <f t="shared" si="0"/>
        <v>74.009199999999993</v>
      </c>
      <c r="G16" s="199">
        <f>F16*1.07</f>
        <v>79.189843999999994</v>
      </c>
    </row>
    <row r="17" spans="1:7" x14ac:dyDescent="0.2">
      <c r="A17" s="36"/>
      <c r="B17" s="153" t="s">
        <v>65</v>
      </c>
      <c r="C17" s="154">
        <f>SUM(C14*$C$36,C15*$D$36,C16*$E$36)*12</f>
        <v>1481202.24</v>
      </c>
      <c r="D17" s="154">
        <f>SUM(D14*$C$36,D15*$D$36,D16*$E$36)*12</f>
        <v>1481202.24</v>
      </c>
      <c r="E17" s="154">
        <f>SUM(E14*$C$36,E15*$D$36,E16*$E$36)*12</f>
        <v>1481202.24</v>
      </c>
      <c r="F17" s="154">
        <f>SUM(F14*$C$36,F15*$D$36,F16*$E$36)*12</f>
        <v>1570074.3744000001</v>
      </c>
      <c r="G17" s="155">
        <f>SUM(G14*$C$36,G15*$D$36,G16*$E$36)*12</f>
        <v>1679979.5806080003</v>
      </c>
    </row>
    <row r="18" spans="1:7" x14ac:dyDescent="0.2">
      <c r="A18" s="36"/>
      <c r="B18" s="82" t="s">
        <v>100</v>
      </c>
      <c r="C18" s="83">
        <v>40.17</v>
      </c>
      <c r="D18" s="83">
        <v>40.17</v>
      </c>
      <c r="E18" s="83">
        <v>40.17</v>
      </c>
      <c r="F18" s="83">
        <f>E18*1.06</f>
        <v>42.580200000000005</v>
      </c>
      <c r="G18" s="199">
        <f>F18*1.07</f>
        <v>45.560814000000008</v>
      </c>
    </row>
    <row r="19" spans="1:7" x14ac:dyDescent="0.2">
      <c r="A19" s="36"/>
      <c r="B19" s="82" t="s">
        <v>101</v>
      </c>
      <c r="C19" s="83">
        <v>80.16</v>
      </c>
      <c r="D19" s="83">
        <v>80.16</v>
      </c>
      <c r="E19" s="83">
        <v>80.16</v>
      </c>
      <c r="F19" s="83">
        <f>E19*1.06</f>
        <v>84.9696</v>
      </c>
      <c r="G19" s="199">
        <f>F19*1.07</f>
        <v>90.917472000000004</v>
      </c>
    </row>
    <row r="20" spans="1:7" x14ac:dyDescent="0.2">
      <c r="A20" s="36"/>
      <c r="B20" s="82" t="s">
        <v>102</v>
      </c>
      <c r="C20" s="83">
        <v>113.44</v>
      </c>
      <c r="D20" s="83">
        <v>113.44</v>
      </c>
      <c r="E20" s="83">
        <v>113.44</v>
      </c>
      <c r="F20" s="83">
        <f t="shared" ref="F20" si="1">E20*1.06</f>
        <v>120.24640000000001</v>
      </c>
      <c r="G20" s="199">
        <f t="shared" ref="G20" si="2">F20*1.07</f>
        <v>128.66364800000002</v>
      </c>
    </row>
    <row r="21" spans="1:7" x14ac:dyDescent="0.2">
      <c r="A21" s="36"/>
      <c r="B21" s="153" t="s">
        <v>66</v>
      </c>
      <c r="C21" s="154">
        <f>SUM(C18*$C$37,C19*$D$37,C20*$E$37)*12</f>
        <v>31280353.199999996</v>
      </c>
      <c r="D21" s="154">
        <f>SUM(D18*$C$37,D19*$D$37,D20*$E$37)*12</f>
        <v>31280353.199999996</v>
      </c>
      <c r="E21" s="154">
        <f>SUM(E18*$C$37,E19*$D$37,E20*$E$37)*12</f>
        <v>31280353.199999996</v>
      </c>
      <c r="F21" s="154">
        <f>SUM(F18*$C$37,F19*$D$37,F20*$E$37)*12</f>
        <v>33157174.391999997</v>
      </c>
      <c r="G21" s="155">
        <f>SUM(G18*$C$37,G19*$D$37,G20*$E$37)*12</f>
        <v>35478176.599440001</v>
      </c>
    </row>
    <row r="22" spans="1:7" x14ac:dyDescent="0.2">
      <c r="A22" s="36"/>
      <c r="B22" s="156" t="s">
        <v>105</v>
      </c>
      <c r="C22" s="157">
        <f>SUM(C21,C17)</f>
        <v>32761555.439999994</v>
      </c>
      <c r="D22" s="157">
        <f>SUM(D21,D17)</f>
        <v>32761555.439999994</v>
      </c>
      <c r="E22" s="157">
        <f>SUM(E21,E17)</f>
        <v>32761555.439999994</v>
      </c>
      <c r="F22" s="157">
        <f>SUM(F21,F17)</f>
        <v>34727248.766399994</v>
      </c>
      <c r="G22" s="158">
        <f>SUM(G21,G17)</f>
        <v>37158156.180048004</v>
      </c>
    </row>
    <row r="23" spans="1:7" x14ac:dyDescent="0.2">
      <c r="A23" s="36"/>
      <c r="B23" s="55" t="s">
        <v>103</v>
      </c>
      <c r="C23" s="107"/>
      <c r="D23" s="107"/>
      <c r="E23" s="108"/>
      <c r="F23" s="108"/>
      <c r="G23" s="109"/>
    </row>
    <row r="24" spans="1:7" x14ac:dyDescent="0.2">
      <c r="A24" s="36"/>
      <c r="B24" s="85" t="s">
        <v>59</v>
      </c>
      <c r="C24" s="110"/>
      <c r="D24" s="110"/>
      <c r="E24" s="110"/>
      <c r="F24" s="110"/>
      <c r="G24" s="111"/>
    </row>
    <row r="25" spans="1:7" x14ac:dyDescent="0.2">
      <c r="A25" s="36"/>
      <c r="B25" s="84" t="s">
        <v>106</v>
      </c>
      <c r="C25" s="83">
        <v>25.5</v>
      </c>
      <c r="D25" s="83">
        <v>25.5</v>
      </c>
      <c r="E25" s="83">
        <v>25.5</v>
      </c>
      <c r="F25" s="83">
        <f>E25*1.05</f>
        <v>26.775000000000002</v>
      </c>
      <c r="G25" s="198">
        <f>F25*1.05</f>
        <v>28.113750000000003</v>
      </c>
    </row>
    <row r="26" spans="1:7" x14ac:dyDescent="0.2">
      <c r="A26" s="36"/>
      <c r="B26" s="86" t="s">
        <v>108</v>
      </c>
      <c r="C26" s="83">
        <v>0.59</v>
      </c>
      <c r="D26" s="83">
        <v>0.59</v>
      </c>
      <c r="E26" s="83">
        <v>0.59</v>
      </c>
      <c r="F26" s="83">
        <f>30.98*0.02</f>
        <v>0.61960000000000004</v>
      </c>
      <c r="G26" s="198">
        <f>33.15*0.02</f>
        <v>0.66300000000000003</v>
      </c>
    </row>
    <row r="27" spans="1:7" x14ac:dyDescent="0.2">
      <c r="A27" s="36"/>
      <c r="B27" s="86" t="s">
        <v>107</v>
      </c>
      <c r="C27" s="83">
        <v>3.14</v>
      </c>
      <c r="D27" s="83">
        <v>3.14</v>
      </c>
      <c r="E27" s="83">
        <v>3.14</v>
      </c>
      <c r="F27" s="83">
        <f>30.98-F25-F26</f>
        <v>3.5853999999999981</v>
      </c>
      <c r="G27" s="198">
        <f>33.15-G25-G26</f>
        <v>4.3732499999999952</v>
      </c>
    </row>
    <row r="28" spans="1:7" x14ac:dyDescent="0.2">
      <c r="A28" s="36"/>
      <c r="B28" s="84" t="s">
        <v>109</v>
      </c>
      <c r="C28" s="11">
        <f t="shared" ref="C28:G28" si="3">SUM(C25:C27)</f>
        <v>29.23</v>
      </c>
      <c r="D28" s="11">
        <f t="shared" si="3"/>
        <v>29.23</v>
      </c>
      <c r="E28" s="11">
        <f t="shared" si="3"/>
        <v>29.23</v>
      </c>
      <c r="F28" s="11">
        <f t="shared" si="3"/>
        <v>30.979999999999997</v>
      </c>
      <c r="G28" s="87">
        <f t="shared" si="3"/>
        <v>33.15</v>
      </c>
    </row>
    <row r="29" spans="1:7" x14ac:dyDescent="0.2">
      <c r="A29" s="36"/>
      <c r="B29" s="85" t="s">
        <v>60</v>
      </c>
      <c r="C29" s="110"/>
      <c r="D29" s="110"/>
      <c r="E29" s="110"/>
      <c r="F29" s="110"/>
      <c r="G29" s="111"/>
    </row>
    <row r="30" spans="1:7" x14ac:dyDescent="0.2">
      <c r="A30" s="36"/>
      <c r="B30" s="84" t="s">
        <v>106</v>
      </c>
      <c r="C30" s="83">
        <f>60.52-C31-C32</f>
        <v>56.169600000000003</v>
      </c>
      <c r="D30" s="83">
        <f>60.52-D31-D32</f>
        <v>56.169600000000003</v>
      </c>
      <c r="E30" s="83">
        <f>60.52-E31-E32</f>
        <v>56.169600000000003</v>
      </c>
      <c r="F30" s="83">
        <f>E30*1.05</f>
        <v>58.978080000000006</v>
      </c>
      <c r="G30" s="198">
        <f>F30*1.05</f>
        <v>61.926984000000012</v>
      </c>
    </row>
    <row r="31" spans="1:7" x14ac:dyDescent="0.2">
      <c r="A31" s="36"/>
      <c r="B31" s="86" t="s">
        <v>108</v>
      </c>
      <c r="C31" s="83">
        <f>0.02*60.52</f>
        <v>1.2104000000000001</v>
      </c>
      <c r="D31" s="83">
        <f>C31</f>
        <v>1.2104000000000001</v>
      </c>
      <c r="E31" s="83">
        <f>D31</f>
        <v>1.2104000000000001</v>
      </c>
      <c r="F31" s="83">
        <f>0.02*64.15</f>
        <v>1.2830000000000001</v>
      </c>
      <c r="G31" s="198">
        <f>68.64*0.02</f>
        <v>1.3728</v>
      </c>
    </row>
    <row r="32" spans="1:7" x14ac:dyDescent="0.2">
      <c r="A32" s="36"/>
      <c r="B32" s="86" t="s">
        <v>107</v>
      </c>
      <c r="C32" s="83">
        <v>3.14</v>
      </c>
      <c r="D32" s="83">
        <f>C32</f>
        <v>3.14</v>
      </c>
      <c r="E32" s="83">
        <f>D32</f>
        <v>3.14</v>
      </c>
      <c r="F32" s="83">
        <f>64.15-F30-F31</f>
        <v>3.8889199999999997</v>
      </c>
      <c r="G32" s="198">
        <f>68.64-G30-G31</f>
        <v>5.3402159999999892</v>
      </c>
    </row>
    <row r="33" spans="1:7" ht="13.5" thickBot="1" x14ac:dyDescent="0.25">
      <c r="A33" s="36"/>
      <c r="B33" s="112" t="s">
        <v>109</v>
      </c>
      <c r="C33" s="113">
        <f t="shared" ref="C33:G33" si="4">SUM(C30:C32)</f>
        <v>60.52</v>
      </c>
      <c r="D33" s="113">
        <f t="shared" si="4"/>
        <v>60.52</v>
      </c>
      <c r="E33" s="113">
        <f t="shared" si="4"/>
        <v>60.52</v>
      </c>
      <c r="F33" s="113">
        <f t="shared" si="4"/>
        <v>64.150000000000006</v>
      </c>
      <c r="G33" s="114">
        <f t="shared" si="4"/>
        <v>68.64</v>
      </c>
    </row>
    <row r="34" spans="1:7" ht="13.5" thickBot="1" x14ac:dyDescent="0.25">
      <c r="A34" s="36"/>
      <c r="B34" s="239"/>
      <c r="C34" s="239"/>
      <c r="D34" s="239"/>
      <c r="E34" s="239"/>
      <c r="F34" s="239"/>
      <c r="G34" s="239"/>
    </row>
    <row r="35" spans="1:7" ht="13.5" thickBot="1" x14ac:dyDescent="0.25">
      <c r="A35" s="36"/>
      <c r="B35" s="65" t="s">
        <v>10</v>
      </c>
      <c r="C35" s="66" t="s">
        <v>104</v>
      </c>
      <c r="D35" s="66" t="s">
        <v>89</v>
      </c>
      <c r="E35" s="66" t="s">
        <v>80</v>
      </c>
      <c r="F35" s="67" t="s">
        <v>11</v>
      </c>
      <c r="G35" s="20"/>
    </row>
    <row r="36" spans="1:7" x14ac:dyDescent="0.2">
      <c r="A36" s="36"/>
      <c r="B36" s="68" t="s">
        <v>59</v>
      </c>
      <c r="C36" s="159">
        <v>2988</v>
      </c>
      <c r="D36" s="159">
        <v>1499</v>
      </c>
      <c r="E36" s="159">
        <v>177</v>
      </c>
      <c r="F36" s="160">
        <f t="shared" ref="F36:F37" si="5">SUM(C36:E36)</f>
        <v>4664</v>
      </c>
      <c r="G36" s="20"/>
    </row>
    <row r="37" spans="1:7" ht="13.5" thickBot="1" x14ac:dyDescent="0.25">
      <c r="A37" s="36"/>
      <c r="B37" s="61" t="s">
        <v>60</v>
      </c>
      <c r="C37" s="161">
        <v>22746</v>
      </c>
      <c r="D37" s="161">
        <v>18403</v>
      </c>
      <c r="E37" s="161">
        <v>1920</v>
      </c>
      <c r="F37" s="162">
        <f t="shared" si="5"/>
        <v>43069</v>
      </c>
      <c r="G37" s="20"/>
    </row>
    <row r="38" spans="1:7" ht="13.5" thickBot="1" x14ac:dyDescent="0.25">
      <c r="A38" s="36"/>
      <c r="B38" s="178"/>
    </row>
    <row r="39" spans="1:7" ht="13.5" thickBot="1" x14ac:dyDescent="0.25">
      <c r="A39" s="36"/>
      <c r="B39" s="179" t="s">
        <v>261</v>
      </c>
    </row>
    <row r="40" spans="1:7" ht="13.5" thickBot="1" x14ac:dyDescent="0.25">
      <c r="A40" s="36"/>
      <c r="B40" s="202">
        <v>0</v>
      </c>
    </row>
    <row r="41" spans="1:7" ht="13.5" thickBot="1" x14ac:dyDescent="0.25">
      <c r="A41" s="36"/>
      <c r="B41" s="78"/>
      <c r="C41" s="77"/>
      <c r="D41" s="77"/>
      <c r="E41" s="77"/>
      <c r="F41" s="77"/>
      <c r="G41" s="40"/>
    </row>
    <row r="42" spans="1:7" ht="13.5" thickBot="1" x14ac:dyDescent="0.25">
      <c r="A42" s="36"/>
      <c r="B42" s="16" t="s">
        <v>12</v>
      </c>
      <c r="C42" s="17"/>
      <c r="D42" s="17"/>
      <c r="E42" s="17"/>
      <c r="F42" s="17"/>
      <c r="G42" s="18"/>
    </row>
    <row r="43" spans="1:7" x14ac:dyDescent="0.2">
      <c r="A43" s="36"/>
      <c r="B43" s="222"/>
      <c r="C43" s="223"/>
      <c r="D43" s="223"/>
      <c r="E43" s="223"/>
      <c r="F43" s="223"/>
      <c r="G43" s="224"/>
    </row>
    <row r="44" spans="1:7" x14ac:dyDescent="0.2">
      <c r="A44" s="36"/>
      <c r="B44" s="225"/>
      <c r="C44" s="226"/>
      <c r="D44" s="226"/>
      <c r="E44" s="226"/>
      <c r="F44" s="226"/>
      <c r="G44" s="227"/>
    </row>
    <row r="45" spans="1:7" x14ac:dyDescent="0.2">
      <c r="A45" s="36"/>
      <c r="B45" s="225"/>
      <c r="C45" s="226"/>
      <c r="D45" s="226"/>
      <c r="E45" s="226"/>
      <c r="F45" s="226"/>
      <c r="G45" s="227"/>
    </row>
    <row r="46" spans="1:7" x14ac:dyDescent="0.2">
      <c r="A46" s="36"/>
      <c r="B46" s="225"/>
      <c r="C46" s="226"/>
      <c r="D46" s="226"/>
      <c r="E46" s="226"/>
      <c r="F46" s="226"/>
      <c r="G46" s="227"/>
    </row>
    <row r="47" spans="1:7" x14ac:dyDescent="0.2">
      <c r="A47" s="36"/>
      <c r="B47" s="225"/>
      <c r="C47" s="226"/>
      <c r="D47" s="226"/>
      <c r="E47" s="226"/>
      <c r="F47" s="226"/>
      <c r="G47" s="227"/>
    </row>
    <row r="48" spans="1:7" ht="13.5" thickBot="1" x14ac:dyDescent="0.25">
      <c r="A48" s="36"/>
      <c r="B48" s="228"/>
      <c r="C48" s="229"/>
      <c r="D48" s="229"/>
      <c r="E48" s="229"/>
      <c r="F48" s="229"/>
      <c r="G48" s="230"/>
    </row>
    <row r="49" spans="1:7" x14ac:dyDescent="0.2">
      <c r="A49" s="36"/>
      <c r="B49" s="38"/>
      <c r="C49" s="38"/>
      <c r="D49" s="38"/>
      <c r="E49" s="38"/>
      <c r="F49" s="38"/>
      <c r="G49" s="38"/>
    </row>
  </sheetData>
  <mergeCells count="11">
    <mergeCell ref="C7:G7"/>
    <mergeCell ref="C8:G8"/>
    <mergeCell ref="B10:G10"/>
    <mergeCell ref="B34:G34"/>
    <mergeCell ref="B43:G48"/>
    <mergeCell ref="C6:G6"/>
    <mergeCell ref="B1:G1"/>
    <mergeCell ref="B2:G2"/>
    <mergeCell ref="B3:G3"/>
    <mergeCell ref="C4:G4"/>
    <mergeCell ref="C5:G5"/>
  </mergeCells>
  <pageMargins left="0.7" right="0.7" top="0.75" bottom="0.75" header="0.3" footer="0.3"/>
  <pageSetup scale="78"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49"/>
  <sheetViews>
    <sheetView showGridLines="0" workbookViewId="0">
      <selection activeCell="B40" sqref="B40"/>
    </sheetView>
  </sheetViews>
  <sheetFormatPr defaultRowHeight="12.75" x14ac:dyDescent="0.2"/>
  <cols>
    <col min="1" max="1" width="0.7109375" style="31" customWidth="1"/>
    <col min="2" max="2" width="42.42578125" style="31" customWidth="1"/>
    <col min="3" max="4" width="14.7109375" style="31" customWidth="1"/>
    <col min="5" max="5" width="15.28515625" style="31" customWidth="1"/>
    <col min="6" max="7" width="14.7109375" style="31" customWidth="1"/>
    <col min="8" max="16384" width="9.140625" style="31"/>
  </cols>
  <sheetData>
    <row r="1" spans="1:7" ht="90.75" customHeight="1" x14ac:dyDescent="0.25">
      <c r="A1" s="28"/>
      <c r="B1" s="204"/>
      <c r="C1" s="204"/>
      <c r="D1" s="204"/>
      <c r="E1" s="204"/>
      <c r="F1" s="204"/>
      <c r="G1" s="204"/>
    </row>
    <row r="2" spans="1:7" ht="15.75" x14ac:dyDescent="0.25">
      <c r="A2" s="36"/>
      <c r="B2" s="204" t="s">
        <v>88</v>
      </c>
      <c r="C2" s="204"/>
      <c r="D2" s="204"/>
      <c r="E2" s="204"/>
      <c r="F2" s="204"/>
      <c r="G2" s="204"/>
    </row>
    <row r="3" spans="1:7" ht="16.5" thickBot="1" x14ac:dyDescent="0.3">
      <c r="A3" s="29"/>
      <c r="B3" s="204"/>
      <c r="C3" s="204"/>
      <c r="D3" s="204"/>
      <c r="E3" s="204"/>
      <c r="F3" s="204"/>
      <c r="G3" s="204"/>
    </row>
    <row r="4" spans="1:7" ht="15.75" x14ac:dyDescent="0.25">
      <c r="A4" s="29"/>
      <c r="B4" s="70" t="s">
        <v>68</v>
      </c>
      <c r="C4" s="232" t="str">
        <f>IF(ISBLANK('Offeror Info'!$D$4),"",'Offeror Info'!$D$4)</f>
        <v>United Concordia Companies, Inc.</v>
      </c>
      <c r="D4" s="233"/>
      <c r="E4" s="233"/>
      <c r="F4" s="233"/>
      <c r="G4" s="234"/>
    </row>
    <row r="5" spans="1:7" ht="15.75" x14ac:dyDescent="0.25">
      <c r="A5" s="29"/>
      <c r="B5" s="71" t="s">
        <v>74</v>
      </c>
      <c r="C5" s="235" t="str">
        <f>IF(ISBLANK('Offeror Info'!$D$5),"",'Offeror Info'!$D$5)</f>
        <v>Andrew Sikes</v>
      </c>
      <c r="D5" s="236"/>
      <c r="E5" s="236"/>
      <c r="F5" s="236"/>
      <c r="G5" s="237"/>
    </row>
    <row r="6" spans="1:7" ht="15.75" x14ac:dyDescent="0.25">
      <c r="A6" s="29"/>
      <c r="B6" s="71" t="s">
        <v>0</v>
      </c>
      <c r="C6" s="235" t="str">
        <f>IF(ISBLANK('Offeror Info'!$D$6),"",'Offeror Info'!$D$6)</f>
        <v>Senior Sales Manager</v>
      </c>
      <c r="D6" s="236"/>
      <c r="E6" s="236"/>
      <c r="F6" s="236"/>
      <c r="G6" s="237"/>
    </row>
    <row r="7" spans="1:7" ht="15.75" x14ac:dyDescent="0.25">
      <c r="A7" s="29"/>
      <c r="B7" s="72" t="s">
        <v>13</v>
      </c>
      <c r="C7" s="235" t="str">
        <f>IF(ISBLANK('Offeror Info'!$D$7),"",'Offeror Info'!$D$7)</f>
        <v>(602) 850-1081</v>
      </c>
      <c r="D7" s="236"/>
      <c r="E7" s="236"/>
      <c r="F7" s="236"/>
      <c r="G7" s="237"/>
    </row>
    <row r="8" spans="1:7" ht="16.5" thickBot="1" x14ac:dyDescent="0.3">
      <c r="A8" s="29"/>
      <c r="B8" s="69" t="s">
        <v>75</v>
      </c>
      <c r="C8" s="219" t="str">
        <f>IF(ISBLANK('Offeror Info'!$D$8),"",'Offeror Info'!$D$8)</f>
        <v>Andrew.Sikes@ucci.com</v>
      </c>
      <c r="D8" s="220"/>
      <c r="E8" s="220"/>
      <c r="F8" s="220"/>
      <c r="G8" s="221"/>
    </row>
    <row r="10" spans="1:7" ht="32.25" customHeight="1" x14ac:dyDescent="0.25">
      <c r="A10" s="36"/>
      <c r="B10" s="238" t="s">
        <v>260</v>
      </c>
      <c r="C10" s="238"/>
      <c r="D10" s="238"/>
      <c r="E10" s="238"/>
      <c r="F10" s="238"/>
      <c r="G10" s="238"/>
    </row>
    <row r="11" spans="1:7" ht="15.75" customHeight="1" thickBot="1" x14ac:dyDescent="0.3">
      <c r="A11" s="36"/>
      <c r="B11" s="197"/>
      <c r="C11" s="197"/>
      <c r="D11" s="197"/>
      <c r="E11" s="197"/>
      <c r="F11" s="197"/>
      <c r="G11" s="197"/>
    </row>
    <row r="12" spans="1:7" ht="38.25" x14ac:dyDescent="0.2">
      <c r="A12" s="36"/>
      <c r="B12" s="43"/>
      <c r="C12" s="44" t="s">
        <v>1</v>
      </c>
      <c r="D12" s="44" t="s">
        <v>2</v>
      </c>
      <c r="E12" s="44" t="s">
        <v>3</v>
      </c>
      <c r="F12" s="44" t="s">
        <v>4</v>
      </c>
      <c r="G12" s="45" t="s">
        <v>5</v>
      </c>
    </row>
    <row r="13" spans="1:7" x14ac:dyDescent="0.2">
      <c r="A13" s="36"/>
      <c r="B13" s="47" t="s">
        <v>96</v>
      </c>
      <c r="C13" s="79"/>
      <c r="D13" s="79"/>
      <c r="E13" s="80"/>
      <c r="F13" s="80"/>
      <c r="G13" s="81"/>
    </row>
    <row r="14" spans="1:7" x14ac:dyDescent="0.2">
      <c r="A14" s="36"/>
      <c r="B14" s="82" t="s">
        <v>99</v>
      </c>
      <c r="C14" s="83">
        <v>19.29</v>
      </c>
      <c r="D14" s="83">
        <f>C14</f>
        <v>19.29</v>
      </c>
      <c r="E14" s="83">
        <f>C14</f>
        <v>19.29</v>
      </c>
      <c r="F14" s="83">
        <f>E14*1.06</f>
        <v>20.447400000000002</v>
      </c>
      <c r="G14" s="199">
        <f>F14*1.07</f>
        <v>21.878718000000003</v>
      </c>
    </row>
    <row r="15" spans="1:7" x14ac:dyDescent="0.2">
      <c r="A15" s="36"/>
      <c r="B15" s="82" t="s">
        <v>97</v>
      </c>
      <c r="C15" s="83">
        <v>40.79</v>
      </c>
      <c r="D15" s="83">
        <f>C15</f>
        <v>40.79</v>
      </c>
      <c r="E15" s="83">
        <f t="shared" ref="E15:E16" si="0">C15</f>
        <v>40.79</v>
      </c>
      <c r="F15" s="83">
        <f>E15*1.06</f>
        <v>43.237400000000001</v>
      </c>
      <c r="G15" s="199">
        <f>F15*1.07</f>
        <v>46.264018000000007</v>
      </c>
    </row>
    <row r="16" spans="1:7" x14ac:dyDescent="0.2">
      <c r="A16" s="36"/>
      <c r="B16" s="82" t="s">
        <v>98</v>
      </c>
      <c r="C16" s="83">
        <v>74.67</v>
      </c>
      <c r="D16" s="83">
        <f>C16</f>
        <v>74.67</v>
      </c>
      <c r="E16" s="83">
        <f t="shared" si="0"/>
        <v>74.67</v>
      </c>
      <c r="F16" s="83">
        <f>E16*1.06</f>
        <v>79.150200000000012</v>
      </c>
      <c r="G16" s="199">
        <f>F16*1.07</f>
        <v>84.690714000000014</v>
      </c>
    </row>
    <row r="17" spans="1:7" x14ac:dyDescent="0.2">
      <c r="A17" s="36"/>
      <c r="B17" s="153" t="s">
        <v>65</v>
      </c>
      <c r="C17" s="154">
        <f>SUM(C14*$C$36,C15*$D$36,C16*$E$36)*12</f>
        <v>1583991.84</v>
      </c>
      <c r="D17" s="154">
        <f>SUM(D14*$C$36,D15*$D$36,D16*$E$36)*12</f>
        <v>1583991.84</v>
      </c>
      <c r="E17" s="154">
        <f>SUM(E14*$C$36,E15*$D$36,E16*$E$36)*12</f>
        <v>1583991.84</v>
      </c>
      <c r="F17" s="154">
        <f>SUM(F14*$C$36,F15*$D$36,F16*$E$36)*12</f>
        <v>1679031.3504000003</v>
      </c>
      <c r="G17" s="155">
        <f>SUM(G14*$C$36,G15*$D$36,G16*$E$36)*12</f>
        <v>1796563.5449280003</v>
      </c>
    </row>
    <row r="18" spans="1:7" x14ac:dyDescent="0.2">
      <c r="A18" s="36"/>
      <c r="B18" s="82" t="s">
        <v>100</v>
      </c>
      <c r="C18" s="83">
        <v>35.82</v>
      </c>
      <c r="D18" s="83">
        <f>C18</f>
        <v>35.82</v>
      </c>
      <c r="E18" s="83">
        <f>C18</f>
        <v>35.82</v>
      </c>
      <c r="F18" s="83">
        <f>E18*1.06</f>
        <v>37.969200000000001</v>
      </c>
      <c r="G18" s="199">
        <f>F18*1.07</f>
        <v>40.627044000000005</v>
      </c>
    </row>
    <row r="19" spans="1:7" x14ac:dyDescent="0.2">
      <c r="A19" s="36"/>
      <c r="B19" s="82" t="s">
        <v>101</v>
      </c>
      <c r="C19" s="83">
        <v>71.489999999999995</v>
      </c>
      <c r="D19" s="83">
        <f t="shared" ref="D19:D20" si="1">C19</f>
        <v>71.489999999999995</v>
      </c>
      <c r="E19" s="83">
        <f t="shared" ref="E19:E20" si="2">C19</f>
        <v>71.489999999999995</v>
      </c>
      <c r="F19" s="83">
        <f>E19*1.06</f>
        <v>75.779399999999995</v>
      </c>
      <c r="G19" s="199">
        <f>F19*1.07</f>
        <v>81.083957999999996</v>
      </c>
    </row>
    <row r="20" spans="1:7" x14ac:dyDescent="0.2">
      <c r="A20" s="36"/>
      <c r="B20" s="82" t="s">
        <v>102</v>
      </c>
      <c r="C20" s="83">
        <v>101.17</v>
      </c>
      <c r="D20" s="83">
        <f t="shared" si="1"/>
        <v>101.17</v>
      </c>
      <c r="E20" s="83">
        <f t="shared" si="2"/>
        <v>101.17</v>
      </c>
      <c r="F20" s="83">
        <f>E20*1.06</f>
        <v>107.2402</v>
      </c>
      <c r="G20" s="199">
        <f>F20*1.07</f>
        <v>114.74701400000001</v>
      </c>
    </row>
    <row r="21" spans="1:7" x14ac:dyDescent="0.2">
      <c r="A21" s="36"/>
      <c r="B21" s="153" t="s">
        <v>66</v>
      </c>
      <c r="C21" s="154">
        <f>SUM(C18*$C$37,C19*$D$37,C20*$E$37)*12</f>
        <v>27895663.079999998</v>
      </c>
      <c r="D21" s="154">
        <f>SUM(D18*$C$37,D19*$D$37,D20*$E$37)*12</f>
        <v>27895663.079999998</v>
      </c>
      <c r="E21" s="154">
        <f>SUM(E18*$C$37,E19*$D$37,E20*$E$37)*12</f>
        <v>27895663.079999998</v>
      </c>
      <c r="F21" s="154">
        <f>SUM(F18*$C$37,F19*$D$37,F20*$E$37)*12</f>
        <v>29569402.864799995</v>
      </c>
      <c r="G21" s="155">
        <f>SUM(G18*$C$37,G19*$D$37,G20*$E$37)*12</f>
        <v>31639261.065336004</v>
      </c>
    </row>
    <row r="22" spans="1:7" x14ac:dyDescent="0.2">
      <c r="A22" s="36"/>
      <c r="B22" s="156" t="s">
        <v>105</v>
      </c>
      <c r="C22" s="157">
        <f>SUM(C21,C17)</f>
        <v>29479654.919999998</v>
      </c>
      <c r="D22" s="157">
        <f>SUM(D21,D17)</f>
        <v>29479654.919999998</v>
      </c>
      <c r="E22" s="157">
        <f>SUM(E21,E17)</f>
        <v>29479654.919999998</v>
      </c>
      <c r="F22" s="157">
        <f>SUM(F21,F17)</f>
        <v>31248434.215199996</v>
      </c>
      <c r="G22" s="158">
        <f>SUM(G21,G17)</f>
        <v>33435824.610264003</v>
      </c>
    </row>
    <row r="23" spans="1:7" x14ac:dyDescent="0.2">
      <c r="A23" s="36"/>
      <c r="B23" s="55" t="s">
        <v>103</v>
      </c>
      <c r="C23" s="107"/>
      <c r="D23" s="107"/>
      <c r="E23" s="108"/>
      <c r="F23" s="108"/>
      <c r="G23" s="109"/>
    </row>
    <row r="24" spans="1:7" x14ac:dyDescent="0.2">
      <c r="A24" s="36"/>
      <c r="B24" s="85" t="s">
        <v>59</v>
      </c>
      <c r="C24" s="110"/>
      <c r="D24" s="110"/>
      <c r="E24" s="110"/>
      <c r="F24" s="110"/>
      <c r="G24" s="111"/>
    </row>
    <row r="25" spans="1:7" x14ac:dyDescent="0.2">
      <c r="A25" s="36"/>
      <c r="B25" s="84" t="s">
        <v>106</v>
      </c>
      <c r="C25" s="83">
        <v>25.5</v>
      </c>
      <c r="D25" s="198">
        <v>25.5</v>
      </c>
      <c r="E25" s="83">
        <v>25.5</v>
      </c>
      <c r="F25" s="83">
        <f>E25*1.05</f>
        <v>26.775000000000002</v>
      </c>
      <c r="G25" s="198">
        <f>F25*1.05</f>
        <v>28.113750000000003</v>
      </c>
    </row>
    <row r="26" spans="1:7" x14ac:dyDescent="0.2">
      <c r="A26" s="36"/>
      <c r="B26" s="86" t="s">
        <v>108</v>
      </c>
      <c r="C26" s="83">
        <v>0.59</v>
      </c>
      <c r="D26" s="198">
        <v>0.59</v>
      </c>
      <c r="E26" s="83">
        <v>0.59</v>
      </c>
      <c r="F26" s="83">
        <f>30.98*0.02</f>
        <v>0.61960000000000004</v>
      </c>
      <c r="G26" s="198">
        <f>33.15*0.02</f>
        <v>0.66300000000000003</v>
      </c>
    </row>
    <row r="27" spans="1:7" x14ac:dyDescent="0.2">
      <c r="A27" s="36"/>
      <c r="B27" s="86" t="s">
        <v>107</v>
      </c>
      <c r="C27" s="83">
        <v>3.14</v>
      </c>
      <c r="D27" s="198">
        <v>3.14</v>
      </c>
      <c r="E27" s="83">
        <v>3.14</v>
      </c>
      <c r="F27" s="83">
        <f>30.98-F25-F26</f>
        <v>3.5853999999999981</v>
      </c>
      <c r="G27" s="198">
        <f>33.15-G25-G26</f>
        <v>4.3732499999999952</v>
      </c>
    </row>
    <row r="28" spans="1:7" x14ac:dyDescent="0.2">
      <c r="A28" s="36"/>
      <c r="B28" s="84" t="s">
        <v>109</v>
      </c>
      <c r="C28" s="11">
        <f t="shared" ref="C28:G28" si="3">SUM(C25:C27)</f>
        <v>29.23</v>
      </c>
      <c r="D28" s="11">
        <f t="shared" si="3"/>
        <v>29.23</v>
      </c>
      <c r="E28" s="11">
        <f t="shared" si="3"/>
        <v>29.23</v>
      </c>
      <c r="F28" s="11">
        <f t="shared" si="3"/>
        <v>30.979999999999997</v>
      </c>
      <c r="G28" s="87">
        <f t="shared" si="3"/>
        <v>33.15</v>
      </c>
    </row>
    <row r="29" spans="1:7" x14ac:dyDescent="0.2">
      <c r="A29" s="36"/>
      <c r="B29" s="85" t="s">
        <v>60</v>
      </c>
      <c r="C29" s="110"/>
      <c r="D29" s="110"/>
      <c r="E29" s="110"/>
      <c r="F29" s="110"/>
      <c r="G29" s="111"/>
    </row>
    <row r="30" spans="1:7" x14ac:dyDescent="0.2">
      <c r="A30" s="36"/>
      <c r="B30" s="84" t="s">
        <v>106</v>
      </c>
      <c r="C30" s="83">
        <f>53.97-C31-C32</f>
        <v>49.750599999999999</v>
      </c>
      <c r="D30" s="83">
        <f>C30</f>
        <v>49.750599999999999</v>
      </c>
      <c r="E30" s="83">
        <f>D30</f>
        <v>49.750599999999999</v>
      </c>
      <c r="F30" s="83">
        <f>E30*1.05</f>
        <v>52.238129999999998</v>
      </c>
      <c r="G30" s="198">
        <f>F30*1.05</f>
        <v>54.850036500000002</v>
      </c>
    </row>
    <row r="31" spans="1:7" x14ac:dyDescent="0.2">
      <c r="A31" s="36"/>
      <c r="B31" s="86" t="s">
        <v>108</v>
      </c>
      <c r="C31" s="83">
        <f>53.97*0.02</f>
        <v>1.0793999999999999</v>
      </c>
      <c r="D31" s="83">
        <f>C31</f>
        <v>1.0793999999999999</v>
      </c>
      <c r="E31" s="83">
        <f>C31</f>
        <v>1.0793999999999999</v>
      </c>
      <c r="F31" s="83">
        <f>57.21*0.02</f>
        <v>1.1442000000000001</v>
      </c>
      <c r="G31" s="198">
        <f>61.21*0.02</f>
        <v>1.2242</v>
      </c>
    </row>
    <row r="32" spans="1:7" x14ac:dyDescent="0.2">
      <c r="A32" s="36"/>
      <c r="B32" s="86" t="s">
        <v>107</v>
      </c>
      <c r="C32" s="83">
        <v>3.14</v>
      </c>
      <c r="D32" s="83">
        <v>3.14</v>
      </c>
      <c r="E32" s="83">
        <v>3.14</v>
      </c>
      <c r="F32" s="83">
        <f>57.21-F30-F31</f>
        <v>3.8276700000000026</v>
      </c>
      <c r="G32" s="198">
        <f>61.21-G30-G31</f>
        <v>5.1357634999999995</v>
      </c>
    </row>
    <row r="33" spans="1:7" ht="13.5" thickBot="1" x14ac:dyDescent="0.25">
      <c r="A33" s="36"/>
      <c r="B33" s="112" t="s">
        <v>109</v>
      </c>
      <c r="C33" s="113">
        <f t="shared" ref="C33:G33" si="4">SUM(C30:C32)</f>
        <v>53.97</v>
      </c>
      <c r="D33" s="113">
        <f t="shared" si="4"/>
        <v>53.97</v>
      </c>
      <c r="E33" s="113">
        <f t="shared" si="4"/>
        <v>53.97</v>
      </c>
      <c r="F33" s="113">
        <f t="shared" si="4"/>
        <v>57.21</v>
      </c>
      <c r="G33" s="114">
        <f t="shared" si="4"/>
        <v>61.210000000000008</v>
      </c>
    </row>
    <row r="34" spans="1:7" ht="13.5" thickBot="1" x14ac:dyDescent="0.25">
      <c r="A34" s="36"/>
      <c r="B34" s="239"/>
      <c r="C34" s="239"/>
      <c r="D34" s="239"/>
      <c r="E34" s="239"/>
      <c r="F34" s="239"/>
      <c r="G34" s="239"/>
    </row>
    <row r="35" spans="1:7" ht="13.5" thickBot="1" x14ac:dyDescent="0.25">
      <c r="A35" s="36"/>
      <c r="B35" s="65" t="s">
        <v>10</v>
      </c>
      <c r="C35" s="66" t="s">
        <v>104</v>
      </c>
      <c r="D35" s="66" t="s">
        <v>89</v>
      </c>
      <c r="E35" s="66" t="s">
        <v>80</v>
      </c>
      <c r="F35" s="67" t="s">
        <v>11</v>
      </c>
      <c r="G35" s="20"/>
    </row>
    <row r="36" spans="1:7" x14ac:dyDescent="0.2">
      <c r="A36" s="36"/>
      <c r="B36" s="68" t="s">
        <v>59</v>
      </c>
      <c r="C36" s="159">
        <v>2988</v>
      </c>
      <c r="D36" s="159">
        <v>1499</v>
      </c>
      <c r="E36" s="159">
        <v>177</v>
      </c>
      <c r="F36" s="160">
        <f t="shared" ref="F36:F37" si="5">SUM(C36:E36)</f>
        <v>4664</v>
      </c>
      <c r="G36" s="20"/>
    </row>
    <row r="37" spans="1:7" ht="13.5" thickBot="1" x14ac:dyDescent="0.25">
      <c r="A37" s="36"/>
      <c r="B37" s="61" t="s">
        <v>60</v>
      </c>
      <c r="C37" s="161">
        <v>22746</v>
      </c>
      <c r="D37" s="161">
        <v>18403</v>
      </c>
      <c r="E37" s="161">
        <v>1920</v>
      </c>
      <c r="F37" s="162">
        <f t="shared" si="5"/>
        <v>43069</v>
      </c>
      <c r="G37" s="20"/>
    </row>
    <row r="38" spans="1:7" ht="13.5" thickBot="1" x14ac:dyDescent="0.25">
      <c r="A38" s="36"/>
      <c r="B38" s="178"/>
    </row>
    <row r="39" spans="1:7" ht="13.5" thickBot="1" x14ac:dyDescent="0.25">
      <c r="A39" s="36"/>
      <c r="B39" s="179" t="s">
        <v>261</v>
      </c>
    </row>
    <row r="40" spans="1:7" ht="13.5" thickBot="1" x14ac:dyDescent="0.25">
      <c r="A40" s="36"/>
      <c r="B40" s="202">
        <v>-9.74E-2</v>
      </c>
    </row>
    <row r="41" spans="1:7" ht="13.5" thickBot="1" x14ac:dyDescent="0.25">
      <c r="A41" s="36"/>
      <c r="B41" s="78"/>
      <c r="C41" s="77"/>
      <c r="D41" s="77"/>
      <c r="E41" s="77"/>
      <c r="F41" s="77"/>
      <c r="G41" s="40"/>
    </row>
    <row r="42" spans="1:7" ht="13.5" thickBot="1" x14ac:dyDescent="0.25">
      <c r="A42" s="36"/>
      <c r="B42" s="16" t="s">
        <v>12</v>
      </c>
      <c r="C42" s="17"/>
      <c r="D42" s="17"/>
      <c r="E42" s="17"/>
      <c r="F42" s="17"/>
      <c r="G42" s="18"/>
    </row>
    <row r="43" spans="1:7" x14ac:dyDescent="0.2">
      <c r="A43" s="36"/>
      <c r="B43" s="222" t="s">
        <v>278</v>
      </c>
      <c r="C43" s="223"/>
      <c r="D43" s="223"/>
      <c r="E43" s="223"/>
      <c r="F43" s="223"/>
      <c r="G43" s="224"/>
    </row>
    <row r="44" spans="1:7" x14ac:dyDescent="0.2">
      <c r="A44" s="36"/>
      <c r="B44" s="225"/>
      <c r="C44" s="226"/>
      <c r="D44" s="226"/>
      <c r="E44" s="226"/>
      <c r="F44" s="226"/>
      <c r="G44" s="227"/>
    </row>
    <row r="45" spans="1:7" x14ac:dyDescent="0.2">
      <c r="A45" s="36"/>
      <c r="B45" s="225"/>
      <c r="C45" s="226"/>
      <c r="D45" s="226"/>
      <c r="E45" s="226"/>
      <c r="F45" s="226"/>
      <c r="G45" s="227"/>
    </row>
    <row r="46" spans="1:7" x14ac:dyDescent="0.2">
      <c r="A46" s="36"/>
      <c r="B46" s="225"/>
      <c r="C46" s="226"/>
      <c r="D46" s="226"/>
      <c r="E46" s="226"/>
      <c r="F46" s="226"/>
      <c r="G46" s="227"/>
    </row>
    <row r="47" spans="1:7" x14ac:dyDescent="0.2">
      <c r="A47" s="36"/>
      <c r="B47" s="225"/>
      <c r="C47" s="226"/>
      <c r="D47" s="226"/>
      <c r="E47" s="226"/>
      <c r="F47" s="226"/>
      <c r="G47" s="227"/>
    </row>
    <row r="48" spans="1:7" ht="13.5" thickBot="1" x14ac:dyDescent="0.25">
      <c r="A48" s="36"/>
      <c r="B48" s="228"/>
      <c r="C48" s="229"/>
      <c r="D48" s="229"/>
      <c r="E48" s="229"/>
      <c r="F48" s="229"/>
      <c r="G48" s="230"/>
    </row>
    <row r="49" spans="1:7" x14ac:dyDescent="0.2">
      <c r="A49" s="36"/>
      <c r="B49" s="38"/>
      <c r="C49" s="38"/>
      <c r="D49" s="38"/>
      <c r="E49" s="38"/>
      <c r="F49" s="38"/>
      <c r="G49" s="38"/>
    </row>
  </sheetData>
  <mergeCells count="11">
    <mergeCell ref="C7:G7"/>
    <mergeCell ref="C8:G8"/>
    <mergeCell ref="B10:G10"/>
    <mergeCell ref="B34:G34"/>
    <mergeCell ref="B43:G48"/>
    <mergeCell ref="C6:G6"/>
    <mergeCell ref="B1:G1"/>
    <mergeCell ref="B2:G2"/>
    <mergeCell ref="B3:G3"/>
    <mergeCell ref="C4:G4"/>
    <mergeCell ref="C5:G5"/>
  </mergeCells>
  <pageMargins left="0.7" right="0.7" top="0.75" bottom="0.75" header="0.3" footer="0.3"/>
  <pageSetup scale="78"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B1:M82"/>
  <sheetViews>
    <sheetView showGridLines="0" showRowColHeaders="0" workbookViewId="0">
      <selection activeCell="J34" sqref="J34"/>
    </sheetView>
  </sheetViews>
  <sheetFormatPr defaultRowHeight="12.75" x14ac:dyDescent="0.2"/>
  <cols>
    <col min="1" max="1" width="1" style="119" customWidth="1"/>
    <col min="2" max="2" width="14.28515625" style="119" customWidth="1"/>
    <col min="3" max="3" width="44.42578125" style="119" bestFit="1" customWidth="1"/>
    <col min="4" max="11" width="9.42578125" style="119" customWidth="1"/>
    <col min="12" max="16384" width="9.140625" style="119"/>
  </cols>
  <sheetData>
    <row r="1" spans="2:13" ht="99" customHeight="1" x14ac:dyDescent="0.25">
      <c r="B1" s="258"/>
      <c r="C1" s="258"/>
      <c r="D1" s="258"/>
      <c r="E1" s="258"/>
      <c r="F1" s="258"/>
      <c r="G1" s="258"/>
      <c r="H1" s="258"/>
      <c r="I1" s="258"/>
      <c r="J1" s="258"/>
      <c r="K1" s="258"/>
    </row>
    <row r="2" spans="2:13" ht="15.75" x14ac:dyDescent="0.2">
      <c r="B2" s="259" t="s">
        <v>77</v>
      </c>
      <c r="C2" s="259"/>
      <c r="D2" s="259"/>
      <c r="E2" s="259"/>
      <c r="F2" s="259"/>
      <c r="G2" s="259"/>
      <c r="H2" s="259"/>
      <c r="I2" s="259"/>
      <c r="J2" s="259"/>
      <c r="K2" s="259"/>
    </row>
    <row r="3" spans="2:13" ht="13.5" thickBot="1" x14ac:dyDescent="0.25">
      <c r="B3" s="167"/>
      <c r="C3" s="168"/>
      <c r="D3" s="168"/>
      <c r="E3" s="168"/>
      <c r="F3" s="168"/>
      <c r="G3" s="168"/>
      <c r="H3" s="168"/>
      <c r="I3" s="168"/>
      <c r="J3" s="168"/>
      <c r="K3" s="168"/>
    </row>
    <row r="4" spans="2:13" ht="13.5" thickBot="1" x14ac:dyDescent="0.25">
      <c r="B4" s="75" t="s">
        <v>68</v>
      </c>
      <c r="C4" s="232" t="str">
        <f>IF(ISBLANK('Offeror Info'!$D$4),"",'Offeror Info'!$D$4)</f>
        <v>United Concordia Companies, Inc.</v>
      </c>
      <c r="D4" s="233"/>
      <c r="E4" s="233"/>
      <c r="F4" s="233"/>
      <c r="G4" s="234"/>
    </row>
    <row r="5" spans="2:13" ht="13.5" thickBot="1" x14ac:dyDescent="0.25">
      <c r="B5" s="75" t="s">
        <v>74</v>
      </c>
      <c r="C5" s="235" t="str">
        <f>IF(ISBLANK('Offeror Info'!$D$5),"",'Offeror Info'!$D$5)</f>
        <v>Andrew Sikes</v>
      </c>
      <c r="D5" s="236"/>
      <c r="E5" s="236"/>
      <c r="F5" s="236"/>
      <c r="G5" s="237"/>
    </row>
    <row r="6" spans="2:13" ht="13.5" thickBot="1" x14ac:dyDescent="0.25">
      <c r="B6" s="75" t="s">
        <v>0</v>
      </c>
      <c r="C6" s="235" t="str">
        <f>IF(ISBLANK('Offeror Info'!$D$6),"",'Offeror Info'!$D$6)</f>
        <v>Senior Sales Manager</v>
      </c>
      <c r="D6" s="236"/>
      <c r="E6" s="236"/>
      <c r="F6" s="236"/>
      <c r="G6" s="237"/>
    </row>
    <row r="7" spans="2:13" ht="13.5" thickBot="1" x14ac:dyDescent="0.25">
      <c r="B7" s="76" t="s">
        <v>111</v>
      </c>
      <c r="C7" s="235" t="str">
        <f>IF(ISBLANK('Offeror Info'!$D$7),"",'Offeror Info'!$D$7)</f>
        <v>(602) 850-1081</v>
      </c>
      <c r="D7" s="236"/>
      <c r="E7" s="236"/>
      <c r="F7" s="236"/>
      <c r="G7" s="237"/>
    </row>
    <row r="8" spans="2:13" ht="13.5" thickBot="1" x14ac:dyDescent="0.25">
      <c r="B8" s="76" t="s">
        <v>110</v>
      </c>
      <c r="C8" s="219" t="str">
        <f>IF(ISBLANK('Offeror Info'!$D$8),"",'Offeror Info'!$D$8)</f>
        <v>Andrew.Sikes@ucci.com</v>
      </c>
      <c r="D8" s="220"/>
      <c r="E8" s="220"/>
      <c r="F8" s="220"/>
      <c r="G8" s="221"/>
    </row>
    <row r="9" spans="2:13" ht="38.25" customHeight="1" thickBot="1" x14ac:dyDescent="0.25">
      <c r="B9" s="76" t="s">
        <v>12</v>
      </c>
      <c r="C9" s="267"/>
      <c r="D9" s="268"/>
      <c r="E9" s="268"/>
      <c r="F9" s="268"/>
      <c r="G9" s="269"/>
    </row>
    <row r="10" spans="2:13" x14ac:dyDescent="0.2">
      <c r="B10" s="167"/>
      <c r="C10" s="168"/>
      <c r="D10" s="168"/>
      <c r="E10" s="168"/>
      <c r="F10" s="168"/>
      <c r="G10" s="168"/>
      <c r="H10" s="168"/>
      <c r="I10" s="168"/>
      <c r="J10" s="168"/>
      <c r="K10" s="168"/>
    </row>
    <row r="11" spans="2:13" x14ac:dyDescent="0.2">
      <c r="B11" s="262" t="s">
        <v>259</v>
      </c>
      <c r="C11" s="262"/>
      <c r="D11" s="262"/>
      <c r="E11" s="262"/>
      <c r="F11" s="262"/>
      <c r="G11" s="262"/>
      <c r="H11" s="262"/>
      <c r="I11" s="262"/>
      <c r="J11" s="262"/>
      <c r="K11" s="262"/>
    </row>
    <row r="12" spans="2:13" ht="26.25" customHeight="1" x14ac:dyDescent="0.2">
      <c r="B12" s="262"/>
      <c r="C12" s="262"/>
      <c r="D12" s="262"/>
      <c r="E12" s="262"/>
      <c r="F12" s="262"/>
      <c r="G12" s="262"/>
      <c r="H12" s="262"/>
      <c r="I12" s="262"/>
      <c r="J12" s="262"/>
      <c r="K12" s="262"/>
    </row>
    <row r="13" spans="2:13" ht="13.5" thickBot="1" x14ac:dyDescent="0.25">
      <c r="B13" s="163"/>
      <c r="C13" s="163"/>
      <c r="D13" s="163"/>
      <c r="E13" s="163"/>
      <c r="F13" s="163"/>
      <c r="G13" s="163"/>
      <c r="H13" s="163"/>
      <c r="I13" s="163"/>
      <c r="J13" s="163"/>
      <c r="K13" s="163"/>
    </row>
    <row r="14" spans="2:13" ht="13.5" thickBot="1" x14ac:dyDescent="0.25">
      <c r="B14" s="88" t="s">
        <v>112</v>
      </c>
      <c r="C14" s="270" t="s">
        <v>267</v>
      </c>
      <c r="D14" s="271"/>
      <c r="E14" s="169"/>
      <c r="F14" s="169"/>
      <c r="G14" s="169"/>
      <c r="H14" s="169"/>
      <c r="I14" s="169"/>
      <c r="J14" s="169"/>
      <c r="K14" s="169"/>
    </row>
    <row r="15" spans="2:13" ht="13.5" thickBot="1" x14ac:dyDescent="0.25">
      <c r="B15" s="88"/>
      <c r="C15" s="170"/>
      <c r="D15" s="169"/>
      <c r="E15" s="169"/>
      <c r="F15" s="169"/>
      <c r="G15" s="169"/>
      <c r="H15" s="169"/>
      <c r="I15" s="169"/>
      <c r="J15" s="169"/>
      <c r="K15" s="169"/>
    </row>
    <row r="16" spans="2:13" x14ac:dyDescent="0.2">
      <c r="B16" s="263" t="s">
        <v>83</v>
      </c>
      <c r="C16" s="265" t="s">
        <v>84</v>
      </c>
      <c r="D16" s="243">
        <v>852</v>
      </c>
      <c r="E16" s="255"/>
      <c r="F16" s="243">
        <v>853</v>
      </c>
      <c r="G16" s="255"/>
      <c r="H16" s="243">
        <v>857</v>
      </c>
      <c r="I16" s="255"/>
      <c r="J16" s="254">
        <v>860</v>
      </c>
      <c r="K16" s="255"/>
      <c r="L16" s="243">
        <v>850</v>
      </c>
      <c r="M16" s="244"/>
    </row>
    <row r="17" spans="2:13" x14ac:dyDescent="0.2">
      <c r="B17" s="264"/>
      <c r="C17" s="266"/>
      <c r="D17" s="89" t="s">
        <v>119</v>
      </c>
      <c r="E17" s="89" t="s">
        <v>14</v>
      </c>
      <c r="F17" s="89" t="s">
        <v>119</v>
      </c>
      <c r="G17" s="89" t="s">
        <v>14</v>
      </c>
      <c r="H17" s="89" t="s">
        <v>119</v>
      </c>
      <c r="I17" s="89" t="s">
        <v>14</v>
      </c>
      <c r="J17" s="165" t="s">
        <v>119</v>
      </c>
      <c r="K17" s="89" t="s">
        <v>14</v>
      </c>
      <c r="L17" s="89" t="s">
        <v>119</v>
      </c>
      <c r="M17" s="90" t="s">
        <v>14</v>
      </c>
    </row>
    <row r="18" spans="2:13" ht="13.5" x14ac:dyDescent="0.25">
      <c r="B18" s="91" t="s">
        <v>113</v>
      </c>
      <c r="C18" s="105" t="s">
        <v>115</v>
      </c>
      <c r="D18" s="92">
        <v>25</v>
      </c>
      <c r="E18" s="92">
        <v>48</v>
      </c>
      <c r="F18" s="92">
        <v>25</v>
      </c>
      <c r="G18" s="92">
        <v>54</v>
      </c>
      <c r="H18" s="93">
        <v>25</v>
      </c>
      <c r="I18" s="94">
        <v>51</v>
      </c>
      <c r="J18" s="94">
        <v>28</v>
      </c>
      <c r="K18" s="93">
        <v>55</v>
      </c>
      <c r="L18" s="173">
        <v>25</v>
      </c>
      <c r="M18" s="95">
        <v>55</v>
      </c>
    </row>
    <row r="19" spans="2:13" ht="13.5" x14ac:dyDescent="0.25">
      <c r="B19" s="91" t="s">
        <v>114</v>
      </c>
      <c r="C19" s="105" t="s">
        <v>116</v>
      </c>
      <c r="D19" s="96">
        <v>38</v>
      </c>
      <c r="E19" s="96">
        <v>78</v>
      </c>
      <c r="F19" s="96">
        <v>38</v>
      </c>
      <c r="G19" s="96">
        <v>85</v>
      </c>
      <c r="H19" s="97">
        <v>38</v>
      </c>
      <c r="I19" s="98">
        <v>83</v>
      </c>
      <c r="J19" s="98">
        <v>42</v>
      </c>
      <c r="K19" s="97">
        <v>90</v>
      </c>
      <c r="L19" s="174">
        <v>38</v>
      </c>
      <c r="M19" s="99">
        <v>86</v>
      </c>
    </row>
    <row r="20" spans="2:13" ht="13.5" x14ac:dyDescent="0.25">
      <c r="B20" s="91" t="s">
        <v>117</v>
      </c>
      <c r="C20" s="105" t="s">
        <v>118</v>
      </c>
      <c r="D20" s="96">
        <v>67</v>
      </c>
      <c r="E20" s="96">
        <v>113</v>
      </c>
      <c r="F20" s="96">
        <v>66</v>
      </c>
      <c r="G20" s="96">
        <v>136</v>
      </c>
      <c r="H20" s="97">
        <v>67</v>
      </c>
      <c r="I20" s="98">
        <v>131</v>
      </c>
      <c r="J20" s="98">
        <v>80</v>
      </c>
      <c r="K20" s="97">
        <v>136</v>
      </c>
      <c r="L20" s="174">
        <v>66</v>
      </c>
      <c r="M20" s="99">
        <v>134</v>
      </c>
    </row>
    <row r="21" spans="2:13" ht="13.5" x14ac:dyDescent="0.25">
      <c r="B21" s="91" t="s">
        <v>120</v>
      </c>
      <c r="C21" s="105" t="s">
        <v>121</v>
      </c>
      <c r="D21" s="96">
        <v>15</v>
      </c>
      <c r="E21" s="96">
        <v>24</v>
      </c>
      <c r="F21" s="96">
        <v>15</v>
      </c>
      <c r="G21" s="96">
        <v>29</v>
      </c>
      <c r="H21" s="97">
        <v>15</v>
      </c>
      <c r="I21" s="98">
        <v>27</v>
      </c>
      <c r="J21" s="98">
        <v>17</v>
      </c>
      <c r="K21" s="97">
        <v>29</v>
      </c>
      <c r="L21" s="174">
        <v>15</v>
      </c>
      <c r="M21" s="99">
        <v>32</v>
      </c>
    </row>
    <row r="22" spans="2:13" ht="13.5" x14ac:dyDescent="0.25">
      <c r="B22" s="91" t="s">
        <v>122</v>
      </c>
      <c r="C22" s="105" t="s">
        <v>123</v>
      </c>
      <c r="D22" s="96">
        <v>59</v>
      </c>
      <c r="E22" s="96">
        <v>101</v>
      </c>
      <c r="F22" s="96">
        <v>58</v>
      </c>
      <c r="G22" s="96">
        <v>114</v>
      </c>
      <c r="H22" s="97">
        <v>58</v>
      </c>
      <c r="I22" s="98">
        <v>109</v>
      </c>
      <c r="J22" s="98">
        <v>67</v>
      </c>
      <c r="K22" s="97">
        <v>111</v>
      </c>
      <c r="L22" s="174">
        <v>58</v>
      </c>
      <c r="M22" s="99">
        <v>117</v>
      </c>
    </row>
    <row r="23" spans="2:13" ht="13.5" x14ac:dyDescent="0.25">
      <c r="B23" s="91" t="s">
        <v>124</v>
      </c>
      <c r="C23" s="105" t="s">
        <v>125</v>
      </c>
      <c r="D23" s="96">
        <v>52</v>
      </c>
      <c r="E23" s="96">
        <v>85</v>
      </c>
      <c r="F23" s="96">
        <v>52</v>
      </c>
      <c r="G23" s="96">
        <v>91</v>
      </c>
      <c r="H23" s="97">
        <v>52</v>
      </c>
      <c r="I23" s="98">
        <v>91</v>
      </c>
      <c r="J23" s="98">
        <v>55</v>
      </c>
      <c r="K23" s="97">
        <v>92</v>
      </c>
      <c r="L23" s="174">
        <v>52</v>
      </c>
      <c r="M23" s="99">
        <v>94</v>
      </c>
    </row>
    <row r="24" spans="2:13" ht="13.5" x14ac:dyDescent="0.25">
      <c r="B24" s="91" t="s">
        <v>126</v>
      </c>
      <c r="C24" s="105" t="s">
        <v>127</v>
      </c>
      <c r="D24" s="96">
        <v>39</v>
      </c>
      <c r="E24" s="96">
        <v>60</v>
      </c>
      <c r="F24" s="96">
        <v>39</v>
      </c>
      <c r="G24" s="96">
        <v>68</v>
      </c>
      <c r="H24" s="97">
        <v>39</v>
      </c>
      <c r="I24" s="98">
        <v>74</v>
      </c>
      <c r="J24" s="98">
        <v>43</v>
      </c>
      <c r="K24" s="97">
        <v>67</v>
      </c>
      <c r="L24" s="174">
        <v>39</v>
      </c>
      <c r="M24" s="99">
        <v>71</v>
      </c>
    </row>
    <row r="25" spans="2:13" ht="13.5" x14ac:dyDescent="0.25">
      <c r="B25" s="91" t="s">
        <v>128</v>
      </c>
      <c r="C25" s="105" t="s">
        <v>129</v>
      </c>
      <c r="D25" s="96">
        <v>23</v>
      </c>
      <c r="E25" s="96">
        <v>34</v>
      </c>
      <c r="F25" s="96">
        <v>23</v>
      </c>
      <c r="G25" s="96">
        <v>73</v>
      </c>
      <c r="H25" s="97">
        <v>23</v>
      </c>
      <c r="I25" s="98">
        <v>63</v>
      </c>
      <c r="J25" s="98">
        <v>25</v>
      </c>
      <c r="K25" s="97">
        <v>63</v>
      </c>
      <c r="L25" s="174">
        <v>23</v>
      </c>
      <c r="M25" s="99">
        <v>73</v>
      </c>
    </row>
    <row r="26" spans="2:13" ht="13.5" x14ac:dyDescent="0.25">
      <c r="B26" s="91" t="s">
        <v>130</v>
      </c>
      <c r="C26" s="105" t="s">
        <v>131</v>
      </c>
      <c r="D26" s="96">
        <v>31</v>
      </c>
      <c r="E26" s="96">
        <v>48</v>
      </c>
      <c r="F26" s="96">
        <v>31</v>
      </c>
      <c r="G26" s="96">
        <v>54</v>
      </c>
      <c r="H26" s="97">
        <v>31</v>
      </c>
      <c r="I26" s="98">
        <v>54</v>
      </c>
      <c r="J26" s="98">
        <v>33</v>
      </c>
      <c r="K26" s="97">
        <v>54</v>
      </c>
      <c r="L26" s="174">
        <v>31</v>
      </c>
      <c r="M26" s="99">
        <v>54</v>
      </c>
    </row>
    <row r="27" spans="2:13" ht="13.5" x14ac:dyDescent="0.25">
      <c r="B27" s="91" t="s">
        <v>132</v>
      </c>
      <c r="C27" s="105" t="s">
        <v>133</v>
      </c>
      <c r="D27" s="96" t="s">
        <v>268</v>
      </c>
      <c r="E27" s="96" t="s">
        <v>268</v>
      </c>
      <c r="F27" s="96" t="s">
        <v>268</v>
      </c>
      <c r="G27" s="96" t="s">
        <v>268</v>
      </c>
      <c r="H27" s="96" t="s">
        <v>268</v>
      </c>
      <c r="I27" s="96" t="s">
        <v>268</v>
      </c>
      <c r="J27" s="96" t="s">
        <v>268</v>
      </c>
      <c r="K27" s="96" t="s">
        <v>268</v>
      </c>
      <c r="L27" s="96" t="s">
        <v>268</v>
      </c>
      <c r="M27" s="99" t="s">
        <v>268</v>
      </c>
    </row>
    <row r="28" spans="2:13" ht="13.5" x14ac:dyDescent="0.25">
      <c r="B28" s="91" t="s">
        <v>134</v>
      </c>
      <c r="C28" s="105" t="s">
        <v>135</v>
      </c>
      <c r="D28" s="96">
        <v>69</v>
      </c>
      <c r="E28" s="96">
        <v>154</v>
      </c>
      <c r="F28" s="96">
        <v>68</v>
      </c>
      <c r="G28" s="96">
        <v>155</v>
      </c>
      <c r="H28" s="97">
        <v>69</v>
      </c>
      <c r="I28" s="98">
        <v>157</v>
      </c>
      <c r="J28" s="98">
        <v>81</v>
      </c>
      <c r="K28" s="97">
        <v>161</v>
      </c>
      <c r="L28" s="174">
        <v>68</v>
      </c>
      <c r="M28" s="99">
        <v>165</v>
      </c>
    </row>
    <row r="29" spans="2:13" ht="13.5" x14ac:dyDescent="0.25">
      <c r="B29" s="91" t="s">
        <v>136</v>
      </c>
      <c r="C29" s="105" t="s">
        <v>137</v>
      </c>
      <c r="D29" s="96">
        <v>83</v>
      </c>
      <c r="E29" s="96">
        <v>195</v>
      </c>
      <c r="F29" s="96">
        <v>82</v>
      </c>
      <c r="G29" s="96">
        <v>195</v>
      </c>
      <c r="H29" s="97">
        <v>82</v>
      </c>
      <c r="I29" s="98">
        <v>194</v>
      </c>
      <c r="J29" s="98">
        <v>99</v>
      </c>
      <c r="K29" s="97">
        <v>180</v>
      </c>
      <c r="L29" s="174">
        <v>82</v>
      </c>
      <c r="M29" s="99">
        <v>198</v>
      </c>
    </row>
    <row r="30" spans="2:13" ht="13.5" x14ac:dyDescent="0.25">
      <c r="B30" s="91" t="s">
        <v>138</v>
      </c>
      <c r="C30" s="105" t="s">
        <v>139</v>
      </c>
      <c r="D30" s="96">
        <v>100</v>
      </c>
      <c r="E30" s="96">
        <v>246</v>
      </c>
      <c r="F30" s="96">
        <v>98</v>
      </c>
      <c r="G30" s="96">
        <v>243</v>
      </c>
      <c r="H30" s="97">
        <v>99</v>
      </c>
      <c r="I30" s="98">
        <v>234</v>
      </c>
      <c r="J30" s="98">
        <v>118</v>
      </c>
      <c r="K30" s="97">
        <v>257</v>
      </c>
      <c r="L30" s="174">
        <v>98</v>
      </c>
      <c r="M30" s="99">
        <v>261</v>
      </c>
    </row>
    <row r="31" spans="2:13" ht="13.5" x14ac:dyDescent="0.25">
      <c r="B31" s="91" t="s">
        <v>140</v>
      </c>
      <c r="C31" s="105" t="s">
        <v>141</v>
      </c>
      <c r="D31" s="96">
        <v>118</v>
      </c>
      <c r="E31" s="96">
        <v>292</v>
      </c>
      <c r="F31" s="96">
        <v>115</v>
      </c>
      <c r="G31" s="96">
        <v>306</v>
      </c>
      <c r="H31" s="97">
        <v>116</v>
      </c>
      <c r="I31" s="98">
        <v>273</v>
      </c>
      <c r="J31" s="98">
        <v>138</v>
      </c>
      <c r="K31" s="97">
        <v>324</v>
      </c>
      <c r="L31" s="174">
        <v>115</v>
      </c>
      <c r="M31" s="99">
        <v>268</v>
      </c>
    </row>
    <row r="32" spans="2:13" ht="13.5" x14ac:dyDescent="0.25">
      <c r="B32" s="91" t="s">
        <v>142</v>
      </c>
      <c r="C32" s="105" t="s">
        <v>143</v>
      </c>
      <c r="D32" s="96">
        <v>79</v>
      </c>
      <c r="E32" s="96">
        <v>146</v>
      </c>
      <c r="F32" s="96">
        <v>78</v>
      </c>
      <c r="G32" s="96">
        <v>163</v>
      </c>
      <c r="H32" s="97">
        <v>78</v>
      </c>
      <c r="I32" s="98">
        <v>165</v>
      </c>
      <c r="J32" s="98">
        <v>88</v>
      </c>
      <c r="K32" s="97">
        <v>162</v>
      </c>
      <c r="L32" s="174">
        <v>78</v>
      </c>
      <c r="M32" s="99">
        <v>172</v>
      </c>
    </row>
    <row r="33" spans="2:13" ht="13.5" x14ac:dyDescent="0.25">
      <c r="B33" s="91" t="s">
        <v>144</v>
      </c>
      <c r="C33" s="105" t="s">
        <v>145</v>
      </c>
      <c r="D33" s="96">
        <v>94</v>
      </c>
      <c r="E33" s="96">
        <v>161</v>
      </c>
      <c r="F33" s="96">
        <v>95</v>
      </c>
      <c r="G33" s="96">
        <v>180</v>
      </c>
      <c r="H33" s="97">
        <v>94</v>
      </c>
      <c r="I33" s="98">
        <v>176</v>
      </c>
      <c r="J33" s="98">
        <v>95</v>
      </c>
      <c r="K33" s="97">
        <v>175</v>
      </c>
      <c r="L33" s="174">
        <v>95</v>
      </c>
      <c r="M33" s="99">
        <v>185</v>
      </c>
    </row>
    <row r="34" spans="2:13" ht="13.5" x14ac:dyDescent="0.25">
      <c r="B34" s="91" t="s">
        <v>155</v>
      </c>
      <c r="C34" s="105" t="s">
        <v>154</v>
      </c>
      <c r="D34" s="96">
        <v>401</v>
      </c>
      <c r="E34" s="96">
        <v>574</v>
      </c>
      <c r="F34" s="96">
        <v>394</v>
      </c>
      <c r="G34" s="96">
        <v>795</v>
      </c>
      <c r="H34" s="97">
        <v>397</v>
      </c>
      <c r="I34" s="98">
        <v>780</v>
      </c>
      <c r="J34" s="98">
        <v>464</v>
      </c>
      <c r="K34" s="97">
        <v>795</v>
      </c>
      <c r="L34" s="174">
        <v>394</v>
      </c>
      <c r="M34" s="99">
        <v>778</v>
      </c>
    </row>
    <row r="35" spans="2:13" ht="13.5" x14ac:dyDescent="0.25">
      <c r="B35" s="91" t="s">
        <v>146</v>
      </c>
      <c r="C35" s="105" t="s">
        <v>147</v>
      </c>
      <c r="D35" s="96">
        <v>650</v>
      </c>
      <c r="E35" s="96">
        <v>1121</v>
      </c>
      <c r="F35" s="96">
        <v>643</v>
      </c>
      <c r="G35" s="96">
        <v>1258</v>
      </c>
      <c r="H35" s="97">
        <v>646</v>
      </c>
      <c r="I35" s="98">
        <v>1219</v>
      </c>
      <c r="J35" s="98">
        <v>727</v>
      </c>
      <c r="K35" s="97">
        <v>1170</v>
      </c>
      <c r="L35" s="174">
        <v>642</v>
      </c>
      <c r="M35" s="99">
        <v>1262</v>
      </c>
    </row>
    <row r="36" spans="2:13" ht="13.5" x14ac:dyDescent="0.25">
      <c r="B36" s="91" t="s">
        <v>149</v>
      </c>
      <c r="C36" s="105" t="s">
        <v>148</v>
      </c>
      <c r="D36" s="96">
        <v>645</v>
      </c>
      <c r="E36" s="96">
        <v>963</v>
      </c>
      <c r="F36" s="96">
        <v>635</v>
      </c>
      <c r="G36" s="96">
        <v>1072</v>
      </c>
      <c r="H36" s="97">
        <v>639</v>
      </c>
      <c r="I36" s="98">
        <v>1049</v>
      </c>
      <c r="J36" s="98">
        <v>742</v>
      </c>
      <c r="K36" s="97">
        <v>1068</v>
      </c>
      <c r="L36" s="174">
        <v>634</v>
      </c>
      <c r="M36" s="99">
        <v>1058</v>
      </c>
    </row>
    <row r="37" spans="2:13" ht="13.5" x14ac:dyDescent="0.25">
      <c r="B37" s="91" t="s">
        <v>174</v>
      </c>
      <c r="C37" s="105" t="s">
        <v>175</v>
      </c>
      <c r="D37" s="96">
        <v>139</v>
      </c>
      <c r="E37" s="96">
        <v>234</v>
      </c>
      <c r="F37" s="96">
        <v>138</v>
      </c>
      <c r="G37" s="96">
        <v>255</v>
      </c>
      <c r="H37" s="97">
        <v>138</v>
      </c>
      <c r="I37" s="98">
        <v>269</v>
      </c>
      <c r="J37" s="98">
        <v>156</v>
      </c>
      <c r="K37" s="97">
        <v>254</v>
      </c>
      <c r="L37" s="174">
        <v>138</v>
      </c>
      <c r="M37" s="99">
        <v>255</v>
      </c>
    </row>
    <row r="38" spans="2:13" ht="13.5" x14ac:dyDescent="0.25">
      <c r="B38" s="91" t="s">
        <v>176</v>
      </c>
      <c r="C38" s="105" t="s">
        <v>177</v>
      </c>
      <c r="D38" s="96">
        <v>160</v>
      </c>
      <c r="E38" s="96">
        <v>290</v>
      </c>
      <c r="F38" s="96">
        <v>159</v>
      </c>
      <c r="G38" s="96">
        <v>390</v>
      </c>
      <c r="H38" s="97">
        <v>160</v>
      </c>
      <c r="I38" s="98">
        <v>342</v>
      </c>
      <c r="J38" s="98">
        <v>177</v>
      </c>
      <c r="K38" s="97">
        <v>273</v>
      </c>
      <c r="L38" s="174">
        <v>159</v>
      </c>
      <c r="M38" s="99">
        <v>244</v>
      </c>
    </row>
    <row r="39" spans="2:13" ht="13.5" x14ac:dyDescent="0.25">
      <c r="B39" s="91" t="s">
        <v>150</v>
      </c>
      <c r="C39" s="105" t="s">
        <v>151</v>
      </c>
      <c r="D39" s="96">
        <v>120</v>
      </c>
      <c r="E39" s="96">
        <v>244</v>
      </c>
      <c r="F39" s="96">
        <v>121</v>
      </c>
      <c r="G39" s="96">
        <v>264</v>
      </c>
      <c r="H39" s="97">
        <v>121</v>
      </c>
      <c r="I39" s="98">
        <v>259</v>
      </c>
      <c r="J39" s="98">
        <v>118</v>
      </c>
      <c r="K39" s="97">
        <v>279</v>
      </c>
      <c r="L39" s="174">
        <v>121</v>
      </c>
      <c r="M39" s="99">
        <v>272</v>
      </c>
    </row>
    <row r="40" spans="2:13" ht="13.5" x14ac:dyDescent="0.25">
      <c r="B40" s="91" t="s">
        <v>152</v>
      </c>
      <c r="C40" s="105" t="s">
        <v>153</v>
      </c>
      <c r="D40" s="100">
        <v>199</v>
      </c>
      <c r="E40" s="100">
        <v>387</v>
      </c>
      <c r="F40" s="100">
        <v>194</v>
      </c>
      <c r="G40" s="100">
        <v>360</v>
      </c>
      <c r="H40" s="101">
        <v>196</v>
      </c>
      <c r="I40" s="102">
        <v>401</v>
      </c>
      <c r="J40" s="102">
        <v>244</v>
      </c>
      <c r="K40" s="101">
        <v>380</v>
      </c>
      <c r="L40" s="175">
        <v>193</v>
      </c>
      <c r="M40" s="103">
        <v>415</v>
      </c>
    </row>
    <row r="41" spans="2:13" ht="13.5" x14ac:dyDescent="0.25">
      <c r="B41" s="91" t="s">
        <v>156</v>
      </c>
      <c r="C41" s="105" t="s">
        <v>157</v>
      </c>
      <c r="D41" s="96">
        <v>30</v>
      </c>
      <c r="E41" s="96">
        <v>77</v>
      </c>
      <c r="F41" s="96">
        <v>31</v>
      </c>
      <c r="G41" s="96">
        <v>81</v>
      </c>
      <c r="H41" s="97">
        <v>30</v>
      </c>
      <c r="I41" s="98">
        <v>91</v>
      </c>
      <c r="J41" s="98">
        <v>28</v>
      </c>
      <c r="K41" s="97">
        <v>99</v>
      </c>
      <c r="L41" s="174">
        <v>31</v>
      </c>
      <c r="M41" s="99">
        <v>81</v>
      </c>
    </row>
    <row r="42" spans="2:13" ht="13.5" x14ac:dyDescent="0.25">
      <c r="B42" s="91" t="s">
        <v>158</v>
      </c>
      <c r="C42" s="105" t="s">
        <v>159</v>
      </c>
      <c r="D42" s="96">
        <v>389</v>
      </c>
      <c r="E42" s="96">
        <v>752</v>
      </c>
      <c r="F42" s="96">
        <v>383</v>
      </c>
      <c r="G42" s="96">
        <v>736</v>
      </c>
      <c r="H42" s="97">
        <v>385</v>
      </c>
      <c r="I42" s="98">
        <v>794</v>
      </c>
      <c r="J42" s="98">
        <v>448</v>
      </c>
      <c r="K42" s="97">
        <v>853</v>
      </c>
      <c r="L42" s="174">
        <v>382</v>
      </c>
      <c r="M42" s="99">
        <v>800</v>
      </c>
    </row>
    <row r="43" spans="2:13" ht="13.5" x14ac:dyDescent="0.25">
      <c r="B43" s="91" t="s">
        <v>160</v>
      </c>
      <c r="C43" s="105" t="s">
        <v>161</v>
      </c>
      <c r="D43" s="100">
        <v>456</v>
      </c>
      <c r="E43" s="100">
        <v>877</v>
      </c>
      <c r="F43" s="100">
        <v>449</v>
      </c>
      <c r="G43" s="100">
        <v>895</v>
      </c>
      <c r="H43" s="101">
        <v>452</v>
      </c>
      <c r="I43" s="102">
        <v>964</v>
      </c>
      <c r="J43" s="102">
        <v>523</v>
      </c>
      <c r="K43" s="101">
        <v>926</v>
      </c>
      <c r="L43" s="175">
        <v>448</v>
      </c>
      <c r="M43" s="103">
        <v>939</v>
      </c>
    </row>
    <row r="44" spans="2:13" ht="13.5" x14ac:dyDescent="0.25">
      <c r="B44" s="91" t="s">
        <v>162</v>
      </c>
      <c r="C44" s="105" t="s">
        <v>163</v>
      </c>
      <c r="D44" s="96">
        <v>619</v>
      </c>
      <c r="E44" s="96">
        <v>1053</v>
      </c>
      <c r="F44" s="96">
        <v>610</v>
      </c>
      <c r="G44" s="96">
        <v>1072</v>
      </c>
      <c r="H44" s="97">
        <v>614</v>
      </c>
      <c r="I44" s="98">
        <v>1145</v>
      </c>
      <c r="J44" s="98">
        <v>706</v>
      </c>
      <c r="K44" s="97">
        <v>1121</v>
      </c>
      <c r="L44" s="174">
        <v>609</v>
      </c>
      <c r="M44" s="99">
        <v>1219</v>
      </c>
    </row>
    <row r="45" spans="2:13" ht="13.5" x14ac:dyDescent="0.25">
      <c r="B45" s="91" t="s">
        <v>164</v>
      </c>
      <c r="C45" s="105" t="s">
        <v>165</v>
      </c>
      <c r="D45" s="96">
        <v>271</v>
      </c>
      <c r="E45" s="96">
        <v>536</v>
      </c>
      <c r="F45" s="96">
        <v>259</v>
      </c>
      <c r="G45" s="96">
        <v>645</v>
      </c>
      <c r="H45" s="97">
        <v>264</v>
      </c>
      <c r="I45" s="98">
        <v>587</v>
      </c>
      <c r="J45" s="98">
        <v>366</v>
      </c>
      <c r="K45" s="97">
        <v>627</v>
      </c>
      <c r="L45" s="174">
        <v>258</v>
      </c>
      <c r="M45" s="99">
        <v>410</v>
      </c>
    </row>
    <row r="46" spans="2:13" ht="13.5" x14ac:dyDescent="0.25">
      <c r="B46" s="91" t="s">
        <v>166</v>
      </c>
      <c r="C46" s="105" t="s">
        <v>167</v>
      </c>
      <c r="D46" s="96">
        <v>115</v>
      </c>
      <c r="E46" s="96">
        <v>380</v>
      </c>
      <c r="F46" s="96">
        <v>109</v>
      </c>
      <c r="G46" s="96">
        <v>315</v>
      </c>
      <c r="H46" s="97">
        <v>111</v>
      </c>
      <c r="I46" s="98">
        <v>244</v>
      </c>
      <c r="J46" s="98">
        <v>164</v>
      </c>
      <c r="K46" s="97">
        <v>284</v>
      </c>
      <c r="L46" s="174">
        <v>108</v>
      </c>
      <c r="M46" s="99">
        <v>330</v>
      </c>
    </row>
    <row r="47" spans="2:13" ht="13.5" x14ac:dyDescent="0.25">
      <c r="B47" s="91" t="s">
        <v>168</v>
      </c>
      <c r="C47" s="105" t="s">
        <v>169</v>
      </c>
      <c r="D47" s="96">
        <v>268</v>
      </c>
      <c r="E47" s="96">
        <v>1069</v>
      </c>
      <c r="F47" s="96">
        <v>263</v>
      </c>
      <c r="G47" s="96">
        <v>1048</v>
      </c>
      <c r="H47" s="97">
        <v>265</v>
      </c>
      <c r="I47" s="98">
        <v>1024</v>
      </c>
      <c r="J47" s="98">
        <v>309</v>
      </c>
      <c r="K47" s="97">
        <v>926</v>
      </c>
      <c r="L47" s="174">
        <v>263</v>
      </c>
      <c r="M47" s="99">
        <v>1004</v>
      </c>
    </row>
    <row r="48" spans="2:13" ht="13.5" x14ac:dyDescent="0.25">
      <c r="B48" s="91" t="s">
        <v>183</v>
      </c>
      <c r="C48" s="105" t="s">
        <v>253</v>
      </c>
      <c r="D48" s="96">
        <v>123</v>
      </c>
      <c r="E48" s="96">
        <v>239</v>
      </c>
      <c r="F48" s="96">
        <v>122</v>
      </c>
      <c r="G48" s="96">
        <v>254</v>
      </c>
      <c r="H48" s="97">
        <v>122</v>
      </c>
      <c r="I48" s="98">
        <v>254</v>
      </c>
      <c r="J48" s="98">
        <v>140</v>
      </c>
      <c r="K48" s="97">
        <v>266</v>
      </c>
      <c r="L48" s="174">
        <v>122</v>
      </c>
      <c r="M48" s="99">
        <v>262</v>
      </c>
    </row>
    <row r="49" spans="2:13" ht="13.5" x14ac:dyDescent="0.25">
      <c r="B49" s="91" t="s">
        <v>170</v>
      </c>
      <c r="C49" s="105" t="s">
        <v>171</v>
      </c>
      <c r="D49" s="96">
        <v>90</v>
      </c>
      <c r="E49" s="96">
        <v>176</v>
      </c>
      <c r="F49" s="96">
        <v>93</v>
      </c>
      <c r="G49" s="96">
        <v>182</v>
      </c>
      <c r="H49" s="97">
        <v>92</v>
      </c>
      <c r="I49" s="98">
        <v>185</v>
      </c>
      <c r="J49" s="98">
        <v>71</v>
      </c>
      <c r="K49" s="97">
        <v>197</v>
      </c>
      <c r="L49" s="174">
        <v>93</v>
      </c>
      <c r="M49" s="99">
        <v>185</v>
      </c>
    </row>
    <row r="50" spans="2:13" ht="13.5" x14ac:dyDescent="0.25">
      <c r="B50" s="91" t="s">
        <v>172</v>
      </c>
      <c r="C50" s="105" t="s">
        <v>173</v>
      </c>
      <c r="D50" s="96">
        <v>774</v>
      </c>
      <c r="E50" s="96">
        <v>1516</v>
      </c>
      <c r="F50" s="96">
        <v>763</v>
      </c>
      <c r="G50" s="96">
        <v>1561</v>
      </c>
      <c r="H50" s="97">
        <v>768</v>
      </c>
      <c r="I50" s="98">
        <v>1811</v>
      </c>
      <c r="J50" s="98">
        <v>879</v>
      </c>
      <c r="K50" s="97">
        <v>1511</v>
      </c>
      <c r="L50" s="174">
        <v>763</v>
      </c>
      <c r="M50" s="99">
        <v>1706</v>
      </c>
    </row>
    <row r="51" spans="2:13" ht="13.5" x14ac:dyDescent="0.25">
      <c r="B51" s="91" t="s">
        <v>178</v>
      </c>
      <c r="C51" s="105" t="s">
        <v>179</v>
      </c>
      <c r="D51" s="96">
        <v>660</v>
      </c>
      <c r="E51" s="96">
        <v>1287</v>
      </c>
      <c r="F51" s="96">
        <v>652</v>
      </c>
      <c r="G51" s="96">
        <v>1180</v>
      </c>
      <c r="H51" s="97">
        <v>655</v>
      </c>
      <c r="I51" s="98">
        <v>1219</v>
      </c>
      <c r="J51" s="98">
        <v>739</v>
      </c>
      <c r="K51" s="97">
        <v>1189</v>
      </c>
      <c r="L51" s="174">
        <v>651</v>
      </c>
      <c r="M51" s="99">
        <v>1000</v>
      </c>
    </row>
    <row r="52" spans="2:13" ht="13.5" x14ac:dyDescent="0.25">
      <c r="B52" s="91" t="s">
        <v>184</v>
      </c>
      <c r="C52" s="105" t="s">
        <v>185</v>
      </c>
      <c r="D52" s="96">
        <v>850</v>
      </c>
      <c r="E52" s="96">
        <v>1462</v>
      </c>
      <c r="F52" s="96">
        <v>837</v>
      </c>
      <c r="G52" s="96">
        <v>1633</v>
      </c>
      <c r="H52" s="97">
        <v>843</v>
      </c>
      <c r="I52" s="98">
        <v>1950</v>
      </c>
      <c r="J52" s="98">
        <v>971</v>
      </c>
      <c r="K52" s="97">
        <v>1609</v>
      </c>
      <c r="L52" s="174">
        <v>836</v>
      </c>
      <c r="M52" s="99">
        <v>1852</v>
      </c>
    </row>
    <row r="53" spans="2:13" ht="13.5" x14ac:dyDescent="0.25">
      <c r="B53" s="91" t="s">
        <v>180</v>
      </c>
      <c r="C53" s="105" t="s">
        <v>181</v>
      </c>
      <c r="D53" s="96">
        <v>100</v>
      </c>
      <c r="E53" s="96">
        <v>189</v>
      </c>
      <c r="F53" s="96">
        <v>98</v>
      </c>
      <c r="G53" s="96">
        <v>213</v>
      </c>
      <c r="H53" s="97">
        <v>99</v>
      </c>
      <c r="I53" s="98">
        <v>201</v>
      </c>
      <c r="J53" s="98">
        <v>112</v>
      </c>
      <c r="K53" s="97">
        <v>217</v>
      </c>
      <c r="L53" s="174">
        <v>98</v>
      </c>
      <c r="M53" s="99">
        <v>217</v>
      </c>
    </row>
    <row r="54" spans="2:13" ht="13.5" x14ac:dyDescent="0.25">
      <c r="B54" s="91" t="s">
        <v>182</v>
      </c>
      <c r="C54" s="105" t="s">
        <v>186</v>
      </c>
      <c r="D54" s="96">
        <v>274</v>
      </c>
      <c r="E54" s="96">
        <v>424</v>
      </c>
      <c r="F54" s="96">
        <v>272</v>
      </c>
      <c r="G54" s="96">
        <v>537</v>
      </c>
      <c r="H54" s="97">
        <v>273</v>
      </c>
      <c r="I54" s="98">
        <v>475</v>
      </c>
      <c r="J54" s="98">
        <v>301</v>
      </c>
      <c r="K54" s="97">
        <v>516</v>
      </c>
      <c r="L54" s="174">
        <v>272</v>
      </c>
      <c r="M54" s="99">
        <v>390</v>
      </c>
    </row>
    <row r="55" spans="2:13" ht="13.5" x14ac:dyDescent="0.25">
      <c r="B55" s="91" t="s">
        <v>187</v>
      </c>
      <c r="C55" s="105" t="s">
        <v>188</v>
      </c>
      <c r="D55" s="100">
        <v>158</v>
      </c>
      <c r="E55" s="100">
        <v>344</v>
      </c>
      <c r="F55" s="100">
        <v>155</v>
      </c>
      <c r="G55" s="100">
        <v>354</v>
      </c>
      <c r="H55" s="101">
        <v>156</v>
      </c>
      <c r="I55" s="102">
        <v>351</v>
      </c>
      <c r="J55" s="102">
        <v>187</v>
      </c>
      <c r="K55" s="101">
        <v>320</v>
      </c>
      <c r="L55" s="175">
        <v>155</v>
      </c>
      <c r="M55" s="103">
        <v>402</v>
      </c>
    </row>
    <row r="56" spans="2:13" ht="13.5" x14ac:dyDescent="0.25">
      <c r="B56" s="91" t="s">
        <v>190</v>
      </c>
      <c r="C56" s="105" t="s">
        <v>189</v>
      </c>
      <c r="D56" s="96">
        <v>222</v>
      </c>
      <c r="E56" s="96">
        <v>405</v>
      </c>
      <c r="F56" s="96">
        <v>217</v>
      </c>
      <c r="G56" s="96">
        <v>434</v>
      </c>
      <c r="H56" s="97">
        <v>220</v>
      </c>
      <c r="I56" s="98">
        <v>441</v>
      </c>
      <c r="J56" s="98">
        <v>264</v>
      </c>
      <c r="K56" s="97">
        <v>439</v>
      </c>
      <c r="L56" s="174">
        <v>217</v>
      </c>
      <c r="M56" s="99">
        <v>507</v>
      </c>
    </row>
    <row r="57" spans="2:13" ht="13.5" x14ac:dyDescent="0.25">
      <c r="B57" s="91" t="s">
        <v>191</v>
      </c>
      <c r="C57" s="105" t="s">
        <v>192</v>
      </c>
      <c r="D57" s="96">
        <v>625</v>
      </c>
      <c r="E57" s="96">
        <v>1165</v>
      </c>
      <c r="F57" s="96">
        <v>648</v>
      </c>
      <c r="G57" s="96">
        <v>803</v>
      </c>
      <c r="H57" s="97">
        <v>638</v>
      </c>
      <c r="I57" s="98">
        <v>926</v>
      </c>
      <c r="J57" s="98">
        <v>489</v>
      </c>
      <c r="K57" s="97">
        <v>837</v>
      </c>
      <c r="L57" s="174">
        <v>649</v>
      </c>
      <c r="M57" s="99">
        <v>903</v>
      </c>
    </row>
    <row r="58" spans="2:13" ht="13.5" x14ac:dyDescent="0.25">
      <c r="B58" s="91" t="s">
        <v>193</v>
      </c>
      <c r="C58" s="105" t="s">
        <v>194</v>
      </c>
      <c r="D58" s="96">
        <v>150</v>
      </c>
      <c r="E58" s="96">
        <v>98</v>
      </c>
      <c r="F58" s="96">
        <v>156</v>
      </c>
      <c r="G58" s="96">
        <v>180</v>
      </c>
      <c r="H58" s="97">
        <v>153</v>
      </c>
      <c r="I58" s="98">
        <v>200</v>
      </c>
      <c r="J58" s="98">
        <v>106</v>
      </c>
      <c r="K58" s="97">
        <v>181</v>
      </c>
      <c r="L58" s="174">
        <v>157</v>
      </c>
      <c r="M58" s="99">
        <v>248</v>
      </c>
    </row>
    <row r="59" spans="2:13" ht="13.5" x14ac:dyDescent="0.25">
      <c r="B59" s="91" t="s">
        <v>196</v>
      </c>
      <c r="C59" s="105" t="s">
        <v>195</v>
      </c>
      <c r="D59" s="96" t="s">
        <v>268</v>
      </c>
      <c r="E59" s="96" t="s">
        <v>268</v>
      </c>
      <c r="F59" s="96" t="s">
        <v>268</v>
      </c>
      <c r="G59" s="96" t="s">
        <v>268</v>
      </c>
      <c r="H59" s="97" t="s">
        <v>268</v>
      </c>
      <c r="I59" s="98" t="s">
        <v>268</v>
      </c>
      <c r="J59" s="98" t="s">
        <v>268</v>
      </c>
      <c r="K59" s="97" t="s">
        <v>268</v>
      </c>
      <c r="L59" s="174" t="s">
        <v>268</v>
      </c>
      <c r="M59" s="99" t="s">
        <v>268</v>
      </c>
    </row>
    <row r="60" spans="2:13" ht="13.5" x14ac:dyDescent="0.25">
      <c r="B60" s="91" t="s">
        <v>198</v>
      </c>
      <c r="C60" s="105" t="s">
        <v>197</v>
      </c>
      <c r="D60" s="96">
        <v>610</v>
      </c>
      <c r="E60" s="96">
        <v>1067</v>
      </c>
      <c r="F60" s="96">
        <v>609</v>
      </c>
      <c r="G60" s="96">
        <v>1088</v>
      </c>
      <c r="H60" s="97">
        <v>610</v>
      </c>
      <c r="I60" s="98">
        <v>1001</v>
      </c>
      <c r="J60" s="98">
        <v>636</v>
      </c>
      <c r="K60" s="97">
        <v>1088</v>
      </c>
      <c r="L60" s="174">
        <v>609</v>
      </c>
      <c r="M60" s="99">
        <v>1067</v>
      </c>
    </row>
    <row r="61" spans="2:13" ht="13.5" x14ac:dyDescent="0.25">
      <c r="B61" s="91" t="s">
        <v>199</v>
      </c>
      <c r="C61" s="105" t="s">
        <v>200</v>
      </c>
      <c r="D61" s="96">
        <v>134</v>
      </c>
      <c r="E61" s="96">
        <v>98</v>
      </c>
      <c r="F61" s="96">
        <v>134</v>
      </c>
      <c r="G61" s="96">
        <v>49</v>
      </c>
      <c r="H61" s="97">
        <v>134</v>
      </c>
      <c r="I61" s="98">
        <v>136</v>
      </c>
      <c r="J61" s="98">
        <v>140</v>
      </c>
      <c r="K61" s="97">
        <v>240</v>
      </c>
      <c r="L61" s="174">
        <v>134</v>
      </c>
      <c r="M61" s="99">
        <v>117</v>
      </c>
    </row>
    <row r="62" spans="2:13" ht="13.5" x14ac:dyDescent="0.25">
      <c r="B62" s="91" t="s">
        <v>202</v>
      </c>
      <c r="C62" s="105" t="s">
        <v>201</v>
      </c>
      <c r="D62" s="96">
        <v>146</v>
      </c>
      <c r="E62" s="96">
        <v>291</v>
      </c>
      <c r="F62" s="96">
        <v>143</v>
      </c>
      <c r="G62" s="96">
        <v>296</v>
      </c>
      <c r="H62" s="97">
        <v>144</v>
      </c>
      <c r="I62" s="98">
        <v>157</v>
      </c>
      <c r="J62" s="98">
        <v>173</v>
      </c>
      <c r="K62" s="97">
        <v>296</v>
      </c>
      <c r="L62" s="174">
        <v>143</v>
      </c>
      <c r="M62" s="99">
        <v>780</v>
      </c>
    </row>
    <row r="63" spans="2:13" ht="13.5" x14ac:dyDescent="0.25">
      <c r="B63" s="91" t="s">
        <v>203</v>
      </c>
      <c r="C63" s="105" t="s">
        <v>204</v>
      </c>
      <c r="D63" s="100">
        <v>581</v>
      </c>
      <c r="E63" s="100">
        <v>1023</v>
      </c>
      <c r="F63" s="100">
        <v>577</v>
      </c>
      <c r="G63" s="100">
        <v>993</v>
      </c>
      <c r="H63" s="101">
        <v>579</v>
      </c>
      <c r="I63" s="102">
        <v>1199</v>
      </c>
      <c r="J63" s="102">
        <v>631</v>
      </c>
      <c r="K63" s="101">
        <v>1079</v>
      </c>
      <c r="L63" s="175">
        <v>577</v>
      </c>
      <c r="M63" s="103">
        <v>1038</v>
      </c>
    </row>
    <row r="64" spans="2:13" ht="13.5" x14ac:dyDescent="0.25">
      <c r="B64" s="91" t="s">
        <v>205</v>
      </c>
      <c r="C64" s="105" t="s">
        <v>206</v>
      </c>
      <c r="D64" s="96">
        <v>513</v>
      </c>
      <c r="E64" s="96">
        <v>639</v>
      </c>
      <c r="F64" s="96">
        <v>506</v>
      </c>
      <c r="G64" s="96">
        <v>999</v>
      </c>
      <c r="H64" s="97">
        <v>509</v>
      </c>
      <c r="I64" s="98">
        <v>919</v>
      </c>
      <c r="J64" s="98">
        <v>584</v>
      </c>
      <c r="K64" s="97">
        <v>999</v>
      </c>
      <c r="L64" s="174">
        <v>505</v>
      </c>
      <c r="M64" s="99">
        <v>980</v>
      </c>
    </row>
    <row r="65" spans="2:13" ht="13.5" x14ac:dyDescent="0.25">
      <c r="B65" s="91" t="s">
        <v>210</v>
      </c>
      <c r="C65" s="105" t="s">
        <v>209</v>
      </c>
      <c r="D65" s="96">
        <v>523</v>
      </c>
      <c r="E65" s="96">
        <v>974</v>
      </c>
      <c r="F65" s="96">
        <v>518</v>
      </c>
      <c r="G65" s="96">
        <v>994</v>
      </c>
      <c r="H65" s="97">
        <v>520</v>
      </c>
      <c r="I65" s="98">
        <v>915</v>
      </c>
      <c r="J65" s="98">
        <v>581</v>
      </c>
      <c r="K65" s="97">
        <v>994</v>
      </c>
      <c r="L65" s="174">
        <v>518</v>
      </c>
      <c r="M65" s="99">
        <v>974</v>
      </c>
    </row>
    <row r="66" spans="2:13" ht="13.5" x14ac:dyDescent="0.25">
      <c r="B66" s="91" t="s">
        <v>207</v>
      </c>
      <c r="C66" s="105" t="s">
        <v>208</v>
      </c>
      <c r="D66" s="96">
        <v>655</v>
      </c>
      <c r="E66" s="96">
        <v>1170</v>
      </c>
      <c r="F66" s="96">
        <v>648</v>
      </c>
      <c r="G66" s="96">
        <v>1344</v>
      </c>
      <c r="H66" s="97">
        <v>651</v>
      </c>
      <c r="I66" s="98">
        <v>1248</v>
      </c>
      <c r="J66" s="98">
        <v>727</v>
      </c>
      <c r="K66" s="97">
        <v>1331</v>
      </c>
      <c r="L66" s="174">
        <v>648</v>
      </c>
      <c r="M66" s="99">
        <v>1281</v>
      </c>
    </row>
    <row r="67" spans="2:13" ht="13.5" x14ac:dyDescent="0.25">
      <c r="B67" s="91" t="s">
        <v>212</v>
      </c>
      <c r="C67" s="105" t="s">
        <v>211</v>
      </c>
      <c r="D67" s="96">
        <v>592</v>
      </c>
      <c r="E67" s="96">
        <v>932</v>
      </c>
      <c r="F67" s="96">
        <v>586</v>
      </c>
      <c r="G67" s="96">
        <v>1054</v>
      </c>
      <c r="H67" s="97">
        <v>589</v>
      </c>
      <c r="I67" s="98">
        <v>1141</v>
      </c>
      <c r="J67" s="98">
        <v>663</v>
      </c>
      <c r="K67" s="97">
        <v>1121</v>
      </c>
      <c r="L67" s="174">
        <v>585</v>
      </c>
      <c r="M67" s="99">
        <v>1075</v>
      </c>
    </row>
    <row r="68" spans="2:13" ht="13.5" x14ac:dyDescent="0.25">
      <c r="B68" s="91" t="s">
        <v>213</v>
      </c>
      <c r="C68" s="105" t="s">
        <v>214</v>
      </c>
      <c r="D68" s="96">
        <v>620</v>
      </c>
      <c r="E68" s="96">
        <v>1037</v>
      </c>
      <c r="F68" s="96">
        <v>610</v>
      </c>
      <c r="G68" s="96">
        <v>993</v>
      </c>
      <c r="H68" s="97">
        <v>614</v>
      </c>
      <c r="I68" s="98">
        <v>1263</v>
      </c>
      <c r="J68" s="98">
        <v>712</v>
      </c>
      <c r="K68" s="97">
        <v>815</v>
      </c>
      <c r="L68" s="174">
        <v>609</v>
      </c>
      <c r="M68" s="99">
        <v>1009</v>
      </c>
    </row>
    <row r="69" spans="2:13" ht="13.5" x14ac:dyDescent="0.25">
      <c r="B69" s="91" t="s">
        <v>215</v>
      </c>
      <c r="C69" s="105" t="s">
        <v>216</v>
      </c>
      <c r="D69" s="96">
        <v>137</v>
      </c>
      <c r="E69" s="96">
        <v>332</v>
      </c>
      <c r="F69" s="96">
        <v>136</v>
      </c>
      <c r="G69" s="96">
        <v>285</v>
      </c>
      <c r="H69" s="97">
        <v>136</v>
      </c>
      <c r="I69" s="98">
        <v>183</v>
      </c>
      <c r="J69" s="98">
        <v>151</v>
      </c>
      <c r="K69" s="97">
        <v>259</v>
      </c>
      <c r="L69" s="174">
        <v>136</v>
      </c>
      <c r="M69" s="99">
        <v>341</v>
      </c>
    </row>
    <row r="70" spans="2:13" ht="13.5" x14ac:dyDescent="0.25">
      <c r="B70" s="91" t="s">
        <v>221</v>
      </c>
      <c r="C70" s="105" t="s">
        <v>222</v>
      </c>
      <c r="D70" s="96">
        <v>31</v>
      </c>
      <c r="E70" s="96">
        <v>119</v>
      </c>
      <c r="F70" s="96">
        <v>30</v>
      </c>
      <c r="G70" s="96">
        <v>133</v>
      </c>
      <c r="H70" s="97">
        <v>30</v>
      </c>
      <c r="I70" s="98">
        <v>124</v>
      </c>
      <c r="J70" s="98">
        <v>36</v>
      </c>
      <c r="K70" s="97">
        <v>96</v>
      </c>
      <c r="L70" s="174">
        <v>30</v>
      </c>
      <c r="M70" s="99">
        <v>122</v>
      </c>
    </row>
    <row r="71" spans="2:13" ht="13.5" x14ac:dyDescent="0.25">
      <c r="B71" s="91" t="s">
        <v>217</v>
      </c>
      <c r="C71" s="105" t="s">
        <v>218</v>
      </c>
      <c r="D71" s="96">
        <v>71</v>
      </c>
      <c r="E71" s="96">
        <v>146</v>
      </c>
      <c r="F71" s="96">
        <v>70</v>
      </c>
      <c r="G71" s="96">
        <v>156</v>
      </c>
      <c r="H71" s="97">
        <v>71</v>
      </c>
      <c r="I71" s="98">
        <v>172</v>
      </c>
      <c r="J71" s="98">
        <v>84</v>
      </c>
      <c r="K71" s="97">
        <v>175</v>
      </c>
      <c r="L71" s="174">
        <v>70</v>
      </c>
      <c r="M71" s="99">
        <v>167</v>
      </c>
    </row>
    <row r="72" spans="2:13" ht="13.5" x14ac:dyDescent="0.25">
      <c r="B72" s="91" t="s">
        <v>219</v>
      </c>
      <c r="C72" s="105" t="s">
        <v>220</v>
      </c>
      <c r="D72" s="96">
        <v>120</v>
      </c>
      <c r="E72" s="96">
        <v>249</v>
      </c>
      <c r="F72" s="96">
        <v>115</v>
      </c>
      <c r="G72" s="96">
        <v>288</v>
      </c>
      <c r="H72" s="97">
        <v>117</v>
      </c>
      <c r="I72" s="98">
        <v>292</v>
      </c>
      <c r="J72" s="98">
        <v>159</v>
      </c>
      <c r="K72" s="97">
        <v>273</v>
      </c>
      <c r="L72" s="174">
        <v>115</v>
      </c>
      <c r="M72" s="99">
        <v>278</v>
      </c>
    </row>
    <row r="73" spans="2:13" ht="13.5" x14ac:dyDescent="0.25">
      <c r="B73" s="91" t="s">
        <v>223</v>
      </c>
      <c r="C73" s="105" t="s">
        <v>224</v>
      </c>
      <c r="D73" s="96">
        <v>238</v>
      </c>
      <c r="E73" s="96">
        <v>428</v>
      </c>
      <c r="F73" s="96">
        <v>231</v>
      </c>
      <c r="G73" s="96">
        <v>479</v>
      </c>
      <c r="H73" s="97">
        <v>234</v>
      </c>
      <c r="I73" s="98">
        <v>439</v>
      </c>
      <c r="J73" s="98">
        <v>297</v>
      </c>
      <c r="K73" s="97">
        <v>385</v>
      </c>
      <c r="L73" s="174">
        <v>231</v>
      </c>
      <c r="M73" s="99">
        <v>468</v>
      </c>
    </row>
    <row r="74" spans="2:13" ht="13.5" x14ac:dyDescent="0.25">
      <c r="B74" s="91" t="s">
        <v>225</v>
      </c>
      <c r="C74" s="105" t="s">
        <v>226</v>
      </c>
      <c r="D74" s="96">
        <v>128</v>
      </c>
      <c r="E74" s="96">
        <v>272</v>
      </c>
      <c r="F74" s="96">
        <v>124</v>
      </c>
      <c r="G74" s="96">
        <v>336</v>
      </c>
      <c r="H74" s="97">
        <v>126</v>
      </c>
      <c r="I74" s="98">
        <v>346</v>
      </c>
      <c r="J74" s="98">
        <v>162</v>
      </c>
      <c r="K74" s="97">
        <v>314</v>
      </c>
      <c r="L74" s="174">
        <v>124</v>
      </c>
      <c r="M74" s="99">
        <v>309</v>
      </c>
    </row>
    <row r="75" spans="2:13" ht="13.5" x14ac:dyDescent="0.25">
      <c r="B75" s="91" t="s">
        <v>227</v>
      </c>
      <c r="C75" s="105" t="s">
        <v>228</v>
      </c>
      <c r="D75" s="96">
        <v>227</v>
      </c>
      <c r="E75" s="96">
        <v>433</v>
      </c>
      <c r="F75" s="96">
        <v>218</v>
      </c>
      <c r="G75" s="96">
        <v>493</v>
      </c>
      <c r="H75" s="97">
        <v>222</v>
      </c>
      <c r="I75" s="98">
        <v>463</v>
      </c>
      <c r="J75" s="98">
        <v>304</v>
      </c>
      <c r="K75" s="97">
        <v>295</v>
      </c>
      <c r="L75" s="174">
        <v>217</v>
      </c>
      <c r="M75" s="99">
        <v>488</v>
      </c>
    </row>
    <row r="76" spans="2:13" ht="13.5" x14ac:dyDescent="0.25">
      <c r="B76" s="91" t="s">
        <v>229</v>
      </c>
      <c r="C76" s="105" t="s">
        <v>230</v>
      </c>
      <c r="D76" s="96">
        <v>151</v>
      </c>
      <c r="E76" s="96">
        <v>317</v>
      </c>
      <c r="F76" s="96">
        <v>147</v>
      </c>
      <c r="G76" s="96">
        <v>366</v>
      </c>
      <c r="H76" s="97">
        <v>149</v>
      </c>
      <c r="I76" s="98">
        <v>471</v>
      </c>
      <c r="J76" s="98">
        <v>187</v>
      </c>
      <c r="K76" s="97">
        <v>321</v>
      </c>
      <c r="L76" s="174">
        <v>147</v>
      </c>
      <c r="M76" s="99">
        <v>488</v>
      </c>
    </row>
    <row r="77" spans="2:13" ht="13.5" x14ac:dyDescent="0.25">
      <c r="B77" s="91" t="s">
        <v>231</v>
      </c>
      <c r="C77" s="105" t="s">
        <v>232</v>
      </c>
      <c r="D77" s="96">
        <v>138</v>
      </c>
      <c r="E77" s="96">
        <v>261</v>
      </c>
      <c r="F77" s="96">
        <v>136</v>
      </c>
      <c r="G77" s="96">
        <v>293</v>
      </c>
      <c r="H77" s="97">
        <v>137</v>
      </c>
      <c r="I77" s="98">
        <v>277</v>
      </c>
      <c r="J77" s="98">
        <v>156</v>
      </c>
      <c r="K77" s="97">
        <v>299</v>
      </c>
      <c r="L77" s="174">
        <v>136</v>
      </c>
      <c r="M77" s="99">
        <v>299</v>
      </c>
    </row>
    <row r="78" spans="2:13" ht="14.25" thickBot="1" x14ac:dyDescent="0.3">
      <c r="B78" s="91" t="s">
        <v>233</v>
      </c>
      <c r="C78" s="106" t="s">
        <v>254</v>
      </c>
      <c r="D78" s="96" t="s">
        <v>268</v>
      </c>
      <c r="E78" s="96" t="s">
        <v>268</v>
      </c>
      <c r="F78" s="96" t="s">
        <v>268</v>
      </c>
      <c r="G78" s="96" t="s">
        <v>268</v>
      </c>
      <c r="H78" s="96" t="s">
        <v>268</v>
      </c>
      <c r="I78" s="96" t="s">
        <v>268</v>
      </c>
      <c r="J78" s="96" t="s">
        <v>268</v>
      </c>
      <c r="K78" s="96" t="s">
        <v>268</v>
      </c>
      <c r="L78" s="96" t="s">
        <v>268</v>
      </c>
      <c r="M78" s="104" t="s">
        <v>268</v>
      </c>
    </row>
    <row r="79" spans="2:13" ht="13.5" thickBot="1" x14ac:dyDescent="0.25">
      <c r="B79" s="245"/>
      <c r="C79" s="246"/>
      <c r="D79" s="246"/>
      <c r="E79" s="246"/>
      <c r="F79" s="246"/>
      <c r="G79" s="246"/>
      <c r="H79" s="246"/>
      <c r="I79" s="246"/>
      <c r="J79" s="246"/>
      <c r="K79" s="246"/>
      <c r="L79" s="246"/>
      <c r="M79" s="247"/>
    </row>
    <row r="80" spans="2:13" ht="27" customHeight="1" x14ac:dyDescent="0.2">
      <c r="B80" s="260" t="s">
        <v>235</v>
      </c>
      <c r="C80" s="261"/>
      <c r="D80" s="248" t="s">
        <v>269</v>
      </c>
      <c r="E80" s="249"/>
      <c r="F80" s="249"/>
      <c r="G80" s="249"/>
      <c r="H80" s="249"/>
      <c r="I80" s="249"/>
      <c r="J80" s="249"/>
      <c r="K80" s="249"/>
      <c r="L80" s="249"/>
      <c r="M80" s="250"/>
    </row>
    <row r="81" spans="2:13" ht="27" customHeight="1" thickBot="1" x14ac:dyDescent="0.25">
      <c r="B81" s="256" t="s">
        <v>234</v>
      </c>
      <c r="C81" s="257"/>
      <c r="D81" s="251" t="s">
        <v>270</v>
      </c>
      <c r="E81" s="252"/>
      <c r="F81" s="252"/>
      <c r="G81" s="252"/>
      <c r="H81" s="252"/>
      <c r="I81" s="252"/>
      <c r="J81" s="252"/>
      <c r="K81" s="252"/>
      <c r="L81" s="252"/>
      <c r="M81" s="253"/>
    </row>
    <row r="82" spans="2:13" ht="15.75" thickBot="1" x14ac:dyDescent="0.25">
      <c r="B82" s="240"/>
      <c r="C82" s="241"/>
      <c r="D82" s="241"/>
      <c r="E82" s="241"/>
      <c r="F82" s="241"/>
      <c r="G82" s="241"/>
      <c r="H82" s="241"/>
      <c r="I82" s="241"/>
      <c r="J82" s="241"/>
      <c r="K82" s="241"/>
      <c r="L82" s="241"/>
      <c r="M82" s="242"/>
    </row>
  </sheetData>
  <mergeCells count="23">
    <mergeCell ref="B1:K1"/>
    <mergeCell ref="B2:K2"/>
    <mergeCell ref="B80:C80"/>
    <mergeCell ref="B11:K12"/>
    <mergeCell ref="D16:E16"/>
    <mergeCell ref="F16:G16"/>
    <mergeCell ref="B16:B17"/>
    <mergeCell ref="C16:C17"/>
    <mergeCell ref="C4:G4"/>
    <mergeCell ref="C5:G5"/>
    <mergeCell ref="H16:I16"/>
    <mergeCell ref="C6:G6"/>
    <mergeCell ref="C7:G7"/>
    <mergeCell ref="C8:G8"/>
    <mergeCell ref="C9:G9"/>
    <mergeCell ref="C14:D14"/>
    <mergeCell ref="B82:M82"/>
    <mergeCell ref="L16:M16"/>
    <mergeCell ref="B79:M79"/>
    <mergeCell ref="D80:M80"/>
    <mergeCell ref="D81:M81"/>
    <mergeCell ref="J16:K16"/>
    <mergeCell ref="B81:C81"/>
  </mergeCells>
  <printOptions horizontalCentered="1"/>
  <pageMargins left="0.2" right="0.2" top="0.25" bottom="0.25" header="0.3" footer="0.3"/>
  <pageSetup scale="77" fitToHeight="25"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pageSetUpPr fitToPage="1"/>
  </sheetPr>
  <dimension ref="A1:E57"/>
  <sheetViews>
    <sheetView showGridLines="0" showRowColHeaders="0" workbookViewId="0">
      <selection activeCell="E27" sqref="E27"/>
    </sheetView>
  </sheetViews>
  <sheetFormatPr defaultRowHeight="12.75" x14ac:dyDescent="0.2"/>
  <cols>
    <col min="1" max="1" width="1.85546875" style="1" customWidth="1"/>
    <col min="2" max="2" width="51.85546875" customWidth="1"/>
    <col min="3" max="5" width="23.5703125" customWidth="1"/>
  </cols>
  <sheetData>
    <row r="1" spans="1:5" ht="90.75" customHeight="1" x14ac:dyDescent="0.25">
      <c r="B1" s="258"/>
      <c r="C1" s="258"/>
      <c r="D1" s="258"/>
      <c r="E1" s="258"/>
    </row>
    <row r="2" spans="1:5" ht="15.75" x14ac:dyDescent="0.25">
      <c r="B2" s="204" t="s">
        <v>78</v>
      </c>
      <c r="C2" s="204"/>
      <c r="D2" s="204"/>
      <c r="E2" s="204"/>
    </row>
    <row r="3" spans="1:5" ht="13.5" thickBot="1" x14ac:dyDescent="0.25">
      <c r="B3" s="35"/>
      <c r="C3" s="35"/>
      <c r="D3" s="35"/>
      <c r="E3" s="35"/>
    </row>
    <row r="4" spans="1:5" x14ac:dyDescent="0.2">
      <c r="B4" s="115" t="s">
        <v>68</v>
      </c>
      <c r="C4" s="232" t="str">
        <f>IF(ISBLANK('Offeror Info'!$D$4),"",'Offeror Info'!$D$4)</f>
        <v>United Concordia Companies, Inc.</v>
      </c>
      <c r="D4" s="233"/>
      <c r="E4" s="234"/>
    </row>
    <row r="5" spans="1:5" x14ac:dyDescent="0.2">
      <c r="A5" s="36"/>
      <c r="B5" s="116" t="s">
        <v>74</v>
      </c>
      <c r="C5" s="235" t="str">
        <f>IF(ISBLANK('Offeror Info'!$D$5),"",'Offeror Info'!$D$5)</f>
        <v>Andrew Sikes</v>
      </c>
      <c r="D5" s="236"/>
      <c r="E5" s="237"/>
    </row>
    <row r="6" spans="1:5" x14ac:dyDescent="0.2">
      <c r="A6" s="36"/>
      <c r="B6" s="116" t="s">
        <v>0</v>
      </c>
      <c r="C6" s="235" t="str">
        <f>IF(ISBLANK('Offeror Info'!$D$6),"",'Offeror Info'!$D$6)</f>
        <v>Senior Sales Manager</v>
      </c>
      <c r="D6" s="236"/>
      <c r="E6" s="237"/>
    </row>
    <row r="7" spans="1:5" x14ac:dyDescent="0.2">
      <c r="A7" s="36"/>
      <c r="B7" s="117" t="s">
        <v>13</v>
      </c>
      <c r="C7" s="235" t="str">
        <f>IF(ISBLANK('Offeror Info'!$D$7),"",'Offeror Info'!$D$7)</f>
        <v>(602) 850-1081</v>
      </c>
      <c r="D7" s="236"/>
      <c r="E7" s="237"/>
    </row>
    <row r="8" spans="1:5" ht="13.5" thickBot="1" x14ac:dyDescent="0.25">
      <c r="A8" s="36"/>
      <c r="B8" s="69" t="s">
        <v>75</v>
      </c>
      <c r="C8" s="219" t="str">
        <f>IF(ISBLANK('Offeror Info'!$D$8),"",'Offeror Info'!$D$8)</f>
        <v>Andrew.Sikes@ucci.com</v>
      </c>
      <c r="D8" s="220"/>
      <c r="E8" s="221"/>
    </row>
    <row r="9" spans="1:5" x14ac:dyDescent="0.2">
      <c r="A9" s="36"/>
      <c r="B9" s="36"/>
      <c r="C9" s="34"/>
      <c r="D9" s="34"/>
      <c r="E9" s="34"/>
    </row>
    <row r="10" spans="1:5" ht="15" x14ac:dyDescent="0.25">
      <c r="B10" s="172" t="s">
        <v>15</v>
      </c>
      <c r="C10" s="35"/>
      <c r="D10" s="35"/>
      <c r="E10" s="35"/>
    </row>
    <row r="11" spans="1:5" s="31" customFormat="1" ht="15.75" thickBot="1" x14ac:dyDescent="0.3">
      <c r="A11" s="36"/>
      <c r="B11" s="172"/>
      <c r="C11" s="36"/>
      <c r="D11" s="36"/>
      <c r="E11" s="36"/>
    </row>
    <row r="12" spans="1:5" ht="13.5" thickBot="1" x14ac:dyDescent="0.25">
      <c r="A12" s="118"/>
      <c r="B12" s="296"/>
      <c r="C12" s="284" t="s">
        <v>59</v>
      </c>
      <c r="D12" s="285"/>
      <c r="E12" s="286"/>
    </row>
    <row r="13" spans="1:5" x14ac:dyDescent="0.2">
      <c r="A13" s="118"/>
      <c r="B13" s="297"/>
      <c r="C13" s="287" t="s">
        <v>236</v>
      </c>
      <c r="D13" s="289" t="s">
        <v>16</v>
      </c>
      <c r="E13" s="291" t="s">
        <v>237</v>
      </c>
    </row>
    <row r="14" spans="1:5" x14ac:dyDescent="0.2">
      <c r="A14" s="118"/>
      <c r="B14" s="297"/>
      <c r="C14" s="288"/>
      <c r="D14" s="290"/>
      <c r="E14" s="292"/>
    </row>
    <row r="15" spans="1:5" ht="13.5" thickBot="1" x14ac:dyDescent="0.25">
      <c r="A15" s="118"/>
      <c r="B15" s="298"/>
      <c r="C15" s="288"/>
      <c r="D15" s="290"/>
      <c r="E15" s="293"/>
    </row>
    <row r="16" spans="1:5" x14ac:dyDescent="0.2">
      <c r="A16" s="118"/>
      <c r="B16" s="120" t="s">
        <v>17</v>
      </c>
      <c r="C16" s="164">
        <v>1</v>
      </c>
      <c r="D16" s="121">
        <v>1</v>
      </c>
      <c r="E16" s="183" t="s">
        <v>273</v>
      </c>
    </row>
    <row r="17" spans="1:5" x14ac:dyDescent="0.2">
      <c r="A17" s="118"/>
      <c r="B17" s="55"/>
      <c r="C17" s="141"/>
      <c r="D17" s="141"/>
      <c r="E17" s="148"/>
    </row>
    <row r="18" spans="1:5" x14ac:dyDescent="0.2">
      <c r="A18" s="118"/>
      <c r="B18" s="122" t="s">
        <v>18</v>
      </c>
      <c r="C18" s="123">
        <v>0.8</v>
      </c>
      <c r="D18" s="123">
        <v>0.8</v>
      </c>
      <c r="E18" s="184" t="s">
        <v>274</v>
      </c>
    </row>
    <row r="19" spans="1:5" x14ac:dyDescent="0.2">
      <c r="A19" s="118"/>
      <c r="B19" s="55"/>
      <c r="C19" s="141"/>
      <c r="D19" s="141"/>
      <c r="E19" s="148"/>
    </row>
    <row r="20" spans="1:5" x14ac:dyDescent="0.2">
      <c r="A20" s="118"/>
      <c r="B20" s="122" t="s">
        <v>255</v>
      </c>
      <c r="C20" s="124">
        <v>1000</v>
      </c>
      <c r="D20" s="124">
        <v>1000</v>
      </c>
      <c r="E20" s="184" t="s">
        <v>274</v>
      </c>
    </row>
    <row r="21" spans="1:5" x14ac:dyDescent="0.2">
      <c r="A21" s="118"/>
      <c r="B21" s="55"/>
      <c r="C21" s="141"/>
      <c r="D21" s="141"/>
      <c r="E21" s="148"/>
    </row>
    <row r="22" spans="1:5" x14ac:dyDescent="0.2">
      <c r="A22" s="118"/>
      <c r="B22" s="122" t="s">
        <v>22</v>
      </c>
      <c r="C22" s="125" t="s">
        <v>61</v>
      </c>
      <c r="D22" s="125" t="s">
        <v>61</v>
      </c>
      <c r="E22" s="184" t="s">
        <v>274</v>
      </c>
    </row>
    <row r="23" spans="1:5" x14ac:dyDescent="0.2">
      <c r="A23" s="118"/>
      <c r="B23" s="122" t="s">
        <v>23</v>
      </c>
      <c r="C23" s="126" t="s">
        <v>24</v>
      </c>
      <c r="D23" s="126" t="s">
        <v>24</v>
      </c>
      <c r="E23" s="185"/>
    </row>
    <row r="24" spans="1:5" x14ac:dyDescent="0.2">
      <c r="A24" s="118"/>
      <c r="B24" s="55"/>
      <c r="C24" s="141"/>
      <c r="D24" s="141"/>
      <c r="E24" s="148"/>
    </row>
    <row r="25" spans="1:5" x14ac:dyDescent="0.2">
      <c r="A25" s="118"/>
      <c r="B25" s="122" t="s">
        <v>25</v>
      </c>
      <c r="C25" s="126" t="s">
        <v>26</v>
      </c>
      <c r="D25" s="126" t="s">
        <v>26</v>
      </c>
      <c r="E25" s="184" t="s">
        <v>274</v>
      </c>
    </row>
    <row r="26" spans="1:5" x14ac:dyDescent="0.2">
      <c r="A26" s="118"/>
      <c r="B26" s="138"/>
      <c r="C26" s="141"/>
      <c r="D26" s="141"/>
      <c r="E26" s="148"/>
    </row>
    <row r="27" spans="1:5" x14ac:dyDescent="0.2">
      <c r="A27" s="118"/>
      <c r="B27" s="127" t="s">
        <v>64</v>
      </c>
      <c r="C27" s="128" t="s">
        <v>27</v>
      </c>
      <c r="D27" s="128" t="s">
        <v>27</v>
      </c>
      <c r="E27" s="149" t="s">
        <v>274</v>
      </c>
    </row>
    <row r="28" spans="1:5" x14ac:dyDescent="0.2">
      <c r="A28" s="118"/>
      <c r="B28" s="129" t="s">
        <v>28</v>
      </c>
      <c r="C28" s="130" t="s">
        <v>27</v>
      </c>
      <c r="D28" s="128" t="s">
        <v>27</v>
      </c>
      <c r="E28" s="149" t="s">
        <v>274</v>
      </c>
    </row>
    <row r="29" spans="1:5" x14ac:dyDescent="0.2">
      <c r="A29" s="118"/>
      <c r="B29" s="129" t="s">
        <v>251</v>
      </c>
      <c r="C29" s="130" t="s">
        <v>27</v>
      </c>
      <c r="D29" s="128" t="s">
        <v>27</v>
      </c>
      <c r="E29" s="149" t="s">
        <v>274</v>
      </c>
    </row>
    <row r="30" spans="1:5" x14ac:dyDescent="0.2">
      <c r="A30" s="118"/>
      <c r="B30" s="129" t="s">
        <v>245</v>
      </c>
      <c r="C30" s="130" t="s">
        <v>27</v>
      </c>
      <c r="D30" s="128" t="s">
        <v>27</v>
      </c>
      <c r="E30" s="149" t="s">
        <v>274</v>
      </c>
    </row>
    <row r="31" spans="1:5" x14ac:dyDescent="0.2">
      <c r="A31" s="118"/>
      <c r="B31" s="129" t="s">
        <v>29</v>
      </c>
      <c r="C31" s="130" t="s">
        <v>27</v>
      </c>
      <c r="D31" s="128" t="s">
        <v>27</v>
      </c>
      <c r="E31" s="149" t="s">
        <v>274</v>
      </c>
    </row>
    <row r="32" spans="1:5" x14ac:dyDescent="0.2">
      <c r="A32" s="118"/>
      <c r="B32" s="129" t="s">
        <v>252</v>
      </c>
      <c r="C32" s="130" t="s">
        <v>24</v>
      </c>
      <c r="D32" s="128" t="s">
        <v>24</v>
      </c>
      <c r="E32" s="149" t="s">
        <v>274</v>
      </c>
    </row>
    <row r="33" spans="1:5" x14ac:dyDescent="0.2">
      <c r="A33" s="118"/>
      <c r="B33" s="129" t="s">
        <v>30</v>
      </c>
      <c r="C33" s="130" t="s">
        <v>24</v>
      </c>
      <c r="D33" s="128" t="s">
        <v>24</v>
      </c>
      <c r="E33" s="149" t="s">
        <v>274</v>
      </c>
    </row>
    <row r="34" spans="1:5" x14ac:dyDescent="0.2">
      <c r="A34" s="118"/>
      <c r="B34" s="129" t="s">
        <v>31</v>
      </c>
      <c r="C34" s="130" t="s">
        <v>24</v>
      </c>
      <c r="D34" s="128" t="s">
        <v>24</v>
      </c>
      <c r="E34" s="149" t="s">
        <v>274</v>
      </c>
    </row>
    <row r="35" spans="1:5" x14ac:dyDescent="0.2">
      <c r="A35" s="118"/>
      <c r="B35" s="129" t="s">
        <v>32</v>
      </c>
      <c r="C35" s="130" t="s">
        <v>24</v>
      </c>
      <c r="D35" s="128" t="s">
        <v>24</v>
      </c>
      <c r="E35" s="149" t="s">
        <v>274</v>
      </c>
    </row>
    <row r="36" spans="1:5" x14ac:dyDescent="0.2">
      <c r="A36" s="118"/>
      <c r="B36" s="129" t="s">
        <v>33</v>
      </c>
      <c r="C36" s="130" t="s">
        <v>24</v>
      </c>
      <c r="D36" s="128" t="s">
        <v>24</v>
      </c>
      <c r="E36" s="149" t="s">
        <v>274</v>
      </c>
    </row>
    <row r="37" spans="1:5" x14ac:dyDescent="0.2">
      <c r="A37" s="118"/>
      <c r="B37" s="129" t="s">
        <v>62</v>
      </c>
      <c r="C37" s="130" t="s">
        <v>24</v>
      </c>
      <c r="D37" s="128" t="s">
        <v>24</v>
      </c>
      <c r="E37" s="149" t="s">
        <v>274</v>
      </c>
    </row>
    <row r="38" spans="1:5" x14ac:dyDescent="0.2">
      <c r="A38" s="118"/>
      <c r="B38" s="129" t="s">
        <v>34</v>
      </c>
      <c r="C38" s="130" t="s">
        <v>24</v>
      </c>
      <c r="D38" s="128" t="s">
        <v>24</v>
      </c>
      <c r="E38" s="149" t="s">
        <v>274</v>
      </c>
    </row>
    <row r="39" spans="1:5" x14ac:dyDescent="0.2">
      <c r="A39" s="118"/>
      <c r="B39" s="138"/>
      <c r="C39" s="139"/>
      <c r="D39" s="139"/>
      <c r="E39" s="140"/>
    </row>
    <row r="40" spans="1:5" x14ac:dyDescent="0.2">
      <c r="A40" s="118"/>
      <c r="B40" s="127" t="s">
        <v>35</v>
      </c>
      <c r="C40" s="128" t="s">
        <v>256</v>
      </c>
      <c r="D40" s="128" t="s">
        <v>256</v>
      </c>
      <c r="E40" s="149" t="s">
        <v>274</v>
      </c>
    </row>
    <row r="41" spans="1:5" x14ac:dyDescent="0.2">
      <c r="A41" s="118"/>
      <c r="B41" s="129" t="s">
        <v>36</v>
      </c>
      <c r="C41" s="130" t="s">
        <v>37</v>
      </c>
      <c r="D41" s="128" t="s">
        <v>37</v>
      </c>
      <c r="E41" s="149" t="s">
        <v>274</v>
      </c>
    </row>
    <row r="42" spans="1:5" x14ac:dyDescent="0.2">
      <c r="A42" s="118"/>
      <c r="B42" s="129" t="s">
        <v>38</v>
      </c>
      <c r="C42" s="130" t="s">
        <v>39</v>
      </c>
      <c r="D42" s="128" t="s">
        <v>39</v>
      </c>
      <c r="E42" s="149" t="s">
        <v>274</v>
      </c>
    </row>
    <row r="43" spans="1:5" ht="25.5" x14ac:dyDescent="0.2">
      <c r="A43" s="118"/>
      <c r="B43" s="135" t="s">
        <v>40</v>
      </c>
      <c r="C43" s="133" t="s">
        <v>52</v>
      </c>
      <c r="D43" s="134" t="s">
        <v>52</v>
      </c>
      <c r="E43" s="186" t="s">
        <v>274</v>
      </c>
    </row>
    <row r="44" spans="1:5" ht="38.25" x14ac:dyDescent="0.2">
      <c r="A44" s="118"/>
      <c r="B44" s="150" t="s">
        <v>41</v>
      </c>
      <c r="C44" s="151" t="s">
        <v>42</v>
      </c>
      <c r="D44" s="181" t="s">
        <v>42</v>
      </c>
      <c r="E44" s="186" t="s">
        <v>273</v>
      </c>
    </row>
    <row r="45" spans="1:5" x14ac:dyDescent="0.2">
      <c r="A45" s="118"/>
      <c r="B45" s="144" t="s">
        <v>240</v>
      </c>
      <c r="C45" s="142" t="s">
        <v>241</v>
      </c>
      <c r="D45" s="182" t="s">
        <v>271</v>
      </c>
      <c r="E45" s="187" t="s">
        <v>273</v>
      </c>
    </row>
    <row r="46" spans="1:5" x14ac:dyDescent="0.2">
      <c r="A46" s="118"/>
      <c r="B46" s="138"/>
      <c r="C46" s="139"/>
      <c r="D46" s="139"/>
      <c r="E46" s="140"/>
    </row>
    <row r="47" spans="1:5" ht="13.5" thickBot="1" x14ac:dyDescent="0.25">
      <c r="A47" s="118"/>
      <c r="B47" s="136" t="s">
        <v>43</v>
      </c>
      <c r="C47" s="137">
        <v>0.8</v>
      </c>
      <c r="D47" s="137">
        <v>0.8</v>
      </c>
      <c r="E47" s="152" t="s">
        <v>272</v>
      </c>
    </row>
    <row r="48" spans="1:5" x14ac:dyDescent="0.2">
      <c r="A48" s="118"/>
      <c r="B48" s="294" t="s">
        <v>250</v>
      </c>
      <c r="C48" s="294"/>
      <c r="D48" s="294"/>
      <c r="E48" s="294"/>
    </row>
    <row r="49" spans="1:5" x14ac:dyDescent="0.2">
      <c r="A49" s="118"/>
      <c r="B49" s="295"/>
      <c r="C49" s="295"/>
      <c r="D49" s="295"/>
      <c r="E49" s="295"/>
    </row>
    <row r="50" spans="1:5" ht="13.5" thickBot="1" x14ac:dyDescent="0.25">
      <c r="A50" s="118"/>
      <c r="B50" s="146" t="s">
        <v>67</v>
      </c>
      <c r="C50" s="119"/>
      <c r="D50" s="119"/>
      <c r="E50" s="119"/>
    </row>
    <row r="51" spans="1:5" ht="13.5" thickBot="1" x14ac:dyDescent="0.25">
      <c r="A51" s="118"/>
      <c r="B51" s="281" t="s">
        <v>12</v>
      </c>
      <c r="C51" s="282"/>
      <c r="D51" s="282"/>
      <c r="E51" s="283"/>
    </row>
    <row r="52" spans="1:5" x14ac:dyDescent="0.2">
      <c r="A52" s="118"/>
      <c r="B52" s="272"/>
      <c r="C52" s="273"/>
      <c r="D52" s="273"/>
      <c r="E52" s="274"/>
    </row>
    <row r="53" spans="1:5" x14ac:dyDescent="0.2">
      <c r="A53" s="118"/>
      <c r="B53" s="275"/>
      <c r="C53" s="276"/>
      <c r="D53" s="276"/>
      <c r="E53" s="277"/>
    </row>
    <row r="54" spans="1:5" x14ac:dyDescent="0.2">
      <c r="A54" s="118"/>
      <c r="B54" s="275"/>
      <c r="C54" s="276"/>
      <c r="D54" s="276"/>
      <c r="E54" s="277"/>
    </row>
    <row r="55" spans="1:5" x14ac:dyDescent="0.2">
      <c r="A55" s="118"/>
      <c r="B55" s="275"/>
      <c r="C55" s="276"/>
      <c r="D55" s="276"/>
      <c r="E55" s="277"/>
    </row>
    <row r="56" spans="1:5" ht="13.5" thickBot="1" x14ac:dyDescent="0.25">
      <c r="A56" s="118"/>
      <c r="B56" s="278"/>
      <c r="C56" s="279"/>
      <c r="D56" s="279"/>
      <c r="E56" s="280"/>
    </row>
    <row r="57" spans="1:5" x14ac:dyDescent="0.2">
      <c r="A57" s="118"/>
    </row>
  </sheetData>
  <mergeCells count="15">
    <mergeCell ref="B52:E56"/>
    <mergeCell ref="B51:E51"/>
    <mergeCell ref="B1:E1"/>
    <mergeCell ref="B2:E2"/>
    <mergeCell ref="C12:E12"/>
    <mergeCell ref="C13:C15"/>
    <mergeCell ref="D13:D15"/>
    <mergeCell ref="E13:E15"/>
    <mergeCell ref="B48:E49"/>
    <mergeCell ref="B12:B15"/>
    <mergeCell ref="C4:E4"/>
    <mergeCell ref="C5:E5"/>
    <mergeCell ref="C6:E6"/>
    <mergeCell ref="C7:E7"/>
    <mergeCell ref="C8:E8"/>
  </mergeCells>
  <printOptions horizontalCentered="1"/>
  <pageMargins left="0.2" right="0.2" top="0.25" bottom="0.25" header="0.3" footer="0.3"/>
  <pageSetup scale="85" orientation="portrait" verticalDpi="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E74"/>
  <sheetViews>
    <sheetView showGridLines="0" workbookViewId="0">
      <selection activeCell="E23" sqref="E23"/>
    </sheetView>
  </sheetViews>
  <sheetFormatPr defaultRowHeight="12.75" x14ac:dyDescent="0.2"/>
  <cols>
    <col min="1" max="1" width="1.42578125" customWidth="1"/>
    <col min="2" max="2" width="53.5703125" customWidth="1"/>
    <col min="3" max="4" width="23.5703125" customWidth="1"/>
    <col min="5" max="5" width="21" bestFit="1" customWidth="1"/>
  </cols>
  <sheetData>
    <row r="1" spans="1:5" ht="90.75" customHeight="1" x14ac:dyDescent="0.25">
      <c r="A1" s="1"/>
      <c r="B1" s="258"/>
      <c r="C1" s="258"/>
      <c r="D1" s="258"/>
      <c r="E1" s="258"/>
    </row>
    <row r="2" spans="1:5" ht="15.75" x14ac:dyDescent="0.25">
      <c r="A2" s="1"/>
      <c r="B2" s="204" t="s">
        <v>79</v>
      </c>
      <c r="C2" s="204"/>
      <c r="D2" s="204"/>
      <c r="E2" s="204"/>
    </row>
    <row r="3" spans="1:5" ht="13.5" thickBot="1" x14ac:dyDescent="0.25">
      <c r="A3" s="1"/>
      <c r="B3" s="33"/>
      <c r="C3" s="33"/>
      <c r="D3" s="33"/>
      <c r="E3" s="33"/>
    </row>
    <row r="4" spans="1:5" x14ac:dyDescent="0.2">
      <c r="A4" s="36"/>
      <c r="B4" s="115" t="s">
        <v>68</v>
      </c>
      <c r="C4" s="232" t="str">
        <f>IF(ISBLANK('Offeror Info'!$D$4),"",'Offeror Info'!$D$4)</f>
        <v>United Concordia Companies, Inc.</v>
      </c>
      <c r="D4" s="233"/>
      <c r="E4" s="234"/>
    </row>
    <row r="5" spans="1:5" x14ac:dyDescent="0.2">
      <c r="A5" s="36"/>
      <c r="B5" s="116" t="s">
        <v>74</v>
      </c>
      <c r="C5" s="235" t="str">
        <f>IF(ISBLANK('Offeror Info'!$D$5),"",'Offeror Info'!$D$5)</f>
        <v>Andrew Sikes</v>
      </c>
      <c r="D5" s="236"/>
      <c r="E5" s="237"/>
    </row>
    <row r="6" spans="1:5" x14ac:dyDescent="0.2">
      <c r="A6" s="36"/>
      <c r="B6" s="116" t="s">
        <v>0</v>
      </c>
      <c r="C6" s="235" t="str">
        <f>IF(ISBLANK('Offeror Info'!$D$6),"",'Offeror Info'!$D$6)</f>
        <v>Senior Sales Manager</v>
      </c>
      <c r="D6" s="236"/>
      <c r="E6" s="237"/>
    </row>
    <row r="7" spans="1:5" x14ac:dyDescent="0.2">
      <c r="A7" s="36"/>
      <c r="B7" s="117" t="s">
        <v>13</v>
      </c>
      <c r="C7" s="235" t="str">
        <f>IF(ISBLANK('Offeror Info'!$D$7),"",'Offeror Info'!$D$7)</f>
        <v>(602) 850-1081</v>
      </c>
      <c r="D7" s="236"/>
      <c r="E7" s="237"/>
    </row>
    <row r="8" spans="1:5" ht="13.5" thickBot="1" x14ac:dyDescent="0.25">
      <c r="A8" s="36"/>
      <c r="B8" s="69" t="s">
        <v>75</v>
      </c>
      <c r="C8" s="219" t="str">
        <f>IF(ISBLANK('Offeror Info'!$D$8),"",'Offeror Info'!$D$8)</f>
        <v>Andrew.Sikes@ucci.com</v>
      </c>
      <c r="D8" s="220"/>
      <c r="E8" s="221"/>
    </row>
    <row r="9" spans="1:5" x14ac:dyDescent="0.2">
      <c r="A9" s="118"/>
      <c r="B9" s="118"/>
      <c r="C9" s="118"/>
      <c r="D9" s="118"/>
      <c r="E9" s="118"/>
    </row>
    <row r="10" spans="1:5" ht="15" x14ac:dyDescent="0.25">
      <c r="A10" s="118"/>
      <c r="B10" s="172" t="s">
        <v>15</v>
      </c>
      <c r="C10" s="118"/>
      <c r="D10" s="118"/>
      <c r="E10" s="118"/>
    </row>
    <row r="11" spans="1:5" s="31" customFormat="1" ht="15.75" thickBot="1" x14ac:dyDescent="0.3">
      <c r="A11" s="118"/>
      <c r="B11" s="172"/>
      <c r="C11" s="118"/>
      <c r="D11" s="118"/>
      <c r="E11" s="118"/>
    </row>
    <row r="12" spans="1:5" ht="13.5" thickBot="1" x14ac:dyDescent="0.25">
      <c r="A12" s="1"/>
      <c r="B12" s="296"/>
      <c r="C12" s="284" t="s">
        <v>60</v>
      </c>
      <c r="D12" s="285"/>
      <c r="E12" s="286"/>
    </row>
    <row r="13" spans="1:5" x14ac:dyDescent="0.2">
      <c r="A13" s="1"/>
      <c r="B13" s="297"/>
      <c r="C13" s="287" t="s">
        <v>44</v>
      </c>
      <c r="D13" s="289" t="s">
        <v>16</v>
      </c>
      <c r="E13" s="291" t="s">
        <v>237</v>
      </c>
    </row>
    <row r="14" spans="1:5" s="31" customFormat="1" x14ac:dyDescent="0.2">
      <c r="A14" s="36"/>
      <c r="B14" s="297"/>
      <c r="C14" s="288"/>
      <c r="D14" s="290"/>
      <c r="E14" s="292"/>
    </row>
    <row r="15" spans="1:5" ht="13.5" thickBot="1" x14ac:dyDescent="0.25">
      <c r="A15" s="1"/>
      <c r="B15" s="298"/>
      <c r="C15" s="303"/>
      <c r="D15" s="302"/>
      <c r="E15" s="293"/>
    </row>
    <row r="16" spans="1:5" x14ac:dyDescent="0.2">
      <c r="A16" s="1"/>
      <c r="B16" s="120" t="s">
        <v>17</v>
      </c>
      <c r="C16" s="147">
        <v>1</v>
      </c>
      <c r="D16" s="121">
        <v>1</v>
      </c>
      <c r="E16" s="189" t="s">
        <v>273</v>
      </c>
    </row>
    <row r="17" spans="1:5" x14ac:dyDescent="0.2">
      <c r="A17" s="1"/>
      <c r="B17" s="55"/>
      <c r="C17" s="141"/>
      <c r="D17" s="141"/>
      <c r="E17" s="140"/>
    </row>
    <row r="18" spans="1:5" x14ac:dyDescent="0.2">
      <c r="A18" s="1"/>
      <c r="B18" s="122" t="s">
        <v>18</v>
      </c>
      <c r="C18" s="123">
        <v>0.8</v>
      </c>
      <c r="D18" s="123">
        <v>0.8</v>
      </c>
      <c r="E18" s="190" t="s">
        <v>274</v>
      </c>
    </row>
    <row r="19" spans="1:5" x14ac:dyDescent="0.2">
      <c r="A19" s="1"/>
      <c r="B19" s="55"/>
      <c r="C19" s="141"/>
      <c r="D19" s="141"/>
      <c r="E19" s="140"/>
    </row>
    <row r="20" spans="1:5" x14ac:dyDescent="0.2">
      <c r="A20" s="1"/>
      <c r="B20" s="122" t="s">
        <v>19</v>
      </c>
      <c r="C20" s="123" t="s">
        <v>20</v>
      </c>
      <c r="D20" s="123" t="s">
        <v>20</v>
      </c>
      <c r="E20" s="190" t="s">
        <v>274</v>
      </c>
    </row>
    <row r="21" spans="1:5" x14ac:dyDescent="0.2">
      <c r="A21" s="1"/>
      <c r="B21" s="122"/>
      <c r="C21" s="123" t="s">
        <v>21</v>
      </c>
      <c r="D21" s="123" t="s">
        <v>21</v>
      </c>
      <c r="E21" s="191"/>
    </row>
    <row r="22" spans="1:5" x14ac:dyDescent="0.2">
      <c r="A22" s="1"/>
      <c r="B22" s="55"/>
      <c r="C22" s="141"/>
      <c r="D22" s="141"/>
      <c r="E22" s="140"/>
    </row>
    <row r="23" spans="1:5" x14ac:dyDescent="0.2">
      <c r="A23" s="1"/>
      <c r="B23" s="122" t="s">
        <v>257</v>
      </c>
      <c r="C23" s="124">
        <v>2500</v>
      </c>
      <c r="D23" s="124">
        <v>2500</v>
      </c>
      <c r="E23" s="192" t="s">
        <v>274</v>
      </c>
    </row>
    <row r="24" spans="1:5" x14ac:dyDescent="0.2">
      <c r="A24" s="1"/>
      <c r="B24" s="55"/>
      <c r="C24" s="141"/>
      <c r="D24" s="141"/>
      <c r="E24" s="140"/>
    </row>
    <row r="25" spans="1:5" x14ac:dyDescent="0.2">
      <c r="A25" s="1"/>
      <c r="B25" s="122" t="s">
        <v>22</v>
      </c>
      <c r="C25" s="125" t="s">
        <v>61</v>
      </c>
      <c r="D25" s="125" t="s">
        <v>61</v>
      </c>
      <c r="E25" s="193" t="s">
        <v>274</v>
      </c>
    </row>
    <row r="26" spans="1:5" x14ac:dyDescent="0.2">
      <c r="A26" s="1"/>
      <c r="B26" s="122" t="s">
        <v>23</v>
      </c>
      <c r="C26" s="126" t="s">
        <v>45</v>
      </c>
      <c r="D26" s="126" t="s">
        <v>45</v>
      </c>
      <c r="E26" s="193" t="s">
        <v>274</v>
      </c>
    </row>
    <row r="27" spans="1:5" x14ac:dyDescent="0.2">
      <c r="A27" s="1"/>
      <c r="B27" s="55"/>
      <c r="C27" s="141"/>
      <c r="D27" s="141"/>
      <c r="E27" s="140"/>
    </row>
    <row r="28" spans="1:5" x14ac:dyDescent="0.2">
      <c r="A28" s="1"/>
      <c r="B28" s="122" t="s">
        <v>25</v>
      </c>
      <c r="C28" s="126" t="s">
        <v>46</v>
      </c>
      <c r="D28" s="126" t="s">
        <v>46</v>
      </c>
      <c r="E28" s="193" t="s">
        <v>274</v>
      </c>
    </row>
    <row r="29" spans="1:5" x14ac:dyDescent="0.2">
      <c r="A29" s="1"/>
      <c r="B29" s="138"/>
      <c r="C29" s="139"/>
      <c r="D29" s="139"/>
      <c r="E29" s="140"/>
    </row>
    <row r="30" spans="1:5" x14ac:dyDescent="0.2">
      <c r="A30" s="1"/>
      <c r="B30" s="127" t="s">
        <v>246</v>
      </c>
      <c r="C30" s="128" t="s">
        <v>27</v>
      </c>
      <c r="D30" s="128" t="s">
        <v>27</v>
      </c>
      <c r="E30" s="194" t="s">
        <v>274</v>
      </c>
    </row>
    <row r="31" spans="1:5" x14ac:dyDescent="0.2">
      <c r="A31" s="1"/>
      <c r="B31" s="129" t="s">
        <v>28</v>
      </c>
      <c r="C31" s="130" t="s">
        <v>27</v>
      </c>
      <c r="D31" s="128" t="s">
        <v>27</v>
      </c>
      <c r="E31" s="194" t="s">
        <v>274</v>
      </c>
    </row>
    <row r="32" spans="1:5" x14ac:dyDescent="0.2">
      <c r="A32" s="1"/>
      <c r="B32" s="129" t="s">
        <v>251</v>
      </c>
      <c r="C32" s="130" t="s">
        <v>27</v>
      </c>
      <c r="D32" s="128" t="s">
        <v>27</v>
      </c>
      <c r="E32" s="194" t="s">
        <v>274</v>
      </c>
    </row>
    <row r="33" spans="1:5" x14ac:dyDescent="0.2">
      <c r="A33" s="1"/>
      <c r="B33" s="129" t="s">
        <v>245</v>
      </c>
      <c r="C33" s="130" t="s">
        <v>27</v>
      </c>
      <c r="D33" s="128" t="s">
        <v>27</v>
      </c>
      <c r="E33" s="194" t="s">
        <v>274</v>
      </c>
    </row>
    <row r="34" spans="1:5" x14ac:dyDescent="0.2">
      <c r="A34" s="1"/>
      <c r="B34" s="129" t="s">
        <v>29</v>
      </c>
      <c r="C34" s="130" t="s">
        <v>27</v>
      </c>
      <c r="D34" s="128" t="s">
        <v>27</v>
      </c>
      <c r="E34" s="194" t="s">
        <v>274</v>
      </c>
    </row>
    <row r="35" spans="1:5" s="31" customFormat="1" x14ac:dyDescent="0.2">
      <c r="A35" s="36"/>
      <c r="B35" s="144" t="s">
        <v>247</v>
      </c>
      <c r="C35" s="142" t="s">
        <v>24</v>
      </c>
      <c r="D35" s="128" t="s">
        <v>24</v>
      </c>
      <c r="E35" s="194" t="s">
        <v>274</v>
      </c>
    </row>
    <row r="36" spans="1:5" x14ac:dyDescent="0.2">
      <c r="A36" s="1"/>
      <c r="B36" s="129" t="s">
        <v>30</v>
      </c>
      <c r="C36" s="130" t="s">
        <v>24</v>
      </c>
      <c r="D36" s="128" t="s">
        <v>24</v>
      </c>
      <c r="E36" s="194" t="s">
        <v>274</v>
      </c>
    </row>
    <row r="37" spans="1:5" x14ac:dyDescent="0.2">
      <c r="A37" s="1"/>
      <c r="B37" s="129" t="s">
        <v>31</v>
      </c>
      <c r="C37" s="130" t="s">
        <v>24</v>
      </c>
      <c r="D37" s="128" t="s">
        <v>24</v>
      </c>
      <c r="E37" s="194" t="s">
        <v>274</v>
      </c>
    </row>
    <row r="38" spans="1:5" x14ac:dyDescent="0.2">
      <c r="A38" s="1"/>
      <c r="B38" s="129" t="s">
        <v>32</v>
      </c>
      <c r="C38" s="130" t="s">
        <v>24</v>
      </c>
      <c r="D38" s="128" t="s">
        <v>24</v>
      </c>
      <c r="E38" s="194" t="s">
        <v>274</v>
      </c>
    </row>
    <row r="39" spans="1:5" x14ac:dyDescent="0.2">
      <c r="A39" s="1"/>
      <c r="B39" s="129" t="s">
        <v>248</v>
      </c>
      <c r="C39" s="130" t="s">
        <v>24</v>
      </c>
      <c r="D39" s="128" t="s">
        <v>24</v>
      </c>
      <c r="E39" s="194" t="s">
        <v>274</v>
      </c>
    </row>
    <row r="40" spans="1:5" x14ac:dyDescent="0.2">
      <c r="A40" s="1"/>
      <c r="B40" s="129" t="s">
        <v>242</v>
      </c>
      <c r="C40" s="130" t="s">
        <v>24</v>
      </c>
      <c r="D40" s="128" t="s">
        <v>24</v>
      </c>
      <c r="E40" s="194" t="s">
        <v>274</v>
      </c>
    </row>
    <row r="41" spans="1:5" x14ac:dyDescent="0.2">
      <c r="A41" s="1"/>
      <c r="B41" s="129" t="s">
        <v>62</v>
      </c>
      <c r="C41" s="130" t="s">
        <v>24</v>
      </c>
      <c r="D41" s="128" t="s">
        <v>24</v>
      </c>
      <c r="E41" s="194" t="s">
        <v>274</v>
      </c>
    </row>
    <row r="42" spans="1:5" x14ac:dyDescent="0.2">
      <c r="A42" s="1"/>
      <c r="B42" s="129" t="s">
        <v>34</v>
      </c>
      <c r="C42" s="130" t="s">
        <v>24</v>
      </c>
      <c r="D42" s="128" t="s">
        <v>24</v>
      </c>
      <c r="E42" s="194" t="s">
        <v>274</v>
      </c>
    </row>
    <row r="43" spans="1:5" s="31" customFormat="1" x14ac:dyDescent="0.2">
      <c r="A43" s="36"/>
      <c r="B43" s="144" t="s">
        <v>249</v>
      </c>
      <c r="C43" s="142" t="s">
        <v>48</v>
      </c>
      <c r="D43" s="128" t="s">
        <v>48</v>
      </c>
      <c r="E43" s="194" t="s">
        <v>274</v>
      </c>
    </row>
    <row r="44" spans="1:5" s="31" customFormat="1" x14ac:dyDescent="0.2">
      <c r="A44" s="36"/>
      <c r="B44" s="144" t="s">
        <v>243</v>
      </c>
      <c r="C44" s="142" t="s">
        <v>48</v>
      </c>
      <c r="D44" s="128" t="s">
        <v>48</v>
      </c>
      <c r="E44" s="194" t="s">
        <v>274</v>
      </c>
    </row>
    <row r="45" spans="1:5" x14ac:dyDescent="0.2">
      <c r="A45" s="1"/>
      <c r="B45" s="131" t="s">
        <v>47</v>
      </c>
      <c r="C45" s="130" t="s">
        <v>48</v>
      </c>
      <c r="D45" s="128" t="s">
        <v>48</v>
      </c>
      <c r="E45" s="194" t="s">
        <v>274</v>
      </c>
    </row>
    <row r="46" spans="1:5" x14ac:dyDescent="0.2">
      <c r="A46" s="1"/>
      <c r="B46" s="129" t="s">
        <v>49</v>
      </c>
      <c r="C46" s="130" t="s">
        <v>48</v>
      </c>
      <c r="D46" s="128" t="s">
        <v>48</v>
      </c>
      <c r="E46" s="194" t="s">
        <v>274</v>
      </c>
    </row>
    <row r="47" spans="1:5" x14ac:dyDescent="0.2">
      <c r="A47" s="1"/>
      <c r="B47" s="129" t="s">
        <v>50</v>
      </c>
      <c r="C47" s="130" t="s">
        <v>48</v>
      </c>
      <c r="D47" s="128" t="s">
        <v>48</v>
      </c>
      <c r="E47" s="194" t="s">
        <v>274</v>
      </c>
    </row>
    <row r="48" spans="1:5" x14ac:dyDescent="0.2">
      <c r="A48" s="1"/>
      <c r="B48" s="129" t="s">
        <v>63</v>
      </c>
      <c r="C48" s="130" t="s">
        <v>48</v>
      </c>
      <c r="D48" s="128" t="s">
        <v>48</v>
      </c>
      <c r="E48" s="194" t="s">
        <v>274</v>
      </c>
    </row>
    <row r="49" spans="1:5" x14ac:dyDescent="0.2">
      <c r="A49" s="1"/>
      <c r="B49" s="129" t="s">
        <v>51</v>
      </c>
      <c r="C49" s="130" t="s">
        <v>48</v>
      </c>
      <c r="D49" s="128" t="s">
        <v>48</v>
      </c>
      <c r="E49" s="194" t="s">
        <v>274</v>
      </c>
    </row>
    <row r="50" spans="1:5" s="31" customFormat="1" x14ac:dyDescent="0.2">
      <c r="A50" s="36"/>
      <c r="B50" s="144" t="s">
        <v>238</v>
      </c>
      <c r="C50" s="142" t="s">
        <v>48</v>
      </c>
      <c r="D50" s="128" t="s">
        <v>48</v>
      </c>
      <c r="E50" s="194" t="s">
        <v>274</v>
      </c>
    </row>
    <row r="51" spans="1:5" s="31" customFormat="1" x14ac:dyDescent="0.2">
      <c r="A51" s="36"/>
      <c r="B51" s="144" t="s">
        <v>239</v>
      </c>
      <c r="C51" s="142" t="s">
        <v>48</v>
      </c>
      <c r="D51" s="128" t="s">
        <v>48</v>
      </c>
      <c r="E51" s="194" t="s">
        <v>274</v>
      </c>
    </row>
    <row r="52" spans="1:5" x14ac:dyDescent="0.2">
      <c r="A52" s="1"/>
      <c r="B52" s="138"/>
      <c r="C52" s="139"/>
      <c r="D52" s="139"/>
      <c r="E52" s="140"/>
    </row>
    <row r="53" spans="1:5" x14ac:dyDescent="0.2">
      <c r="A53" s="1"/>
      <c r="B53" s="127" t="s">
        <v>35</v>
      </c>
      <c r="C53" s="128" t="s">
        <v>256</v>
      </c>
      <c r="D53" s="128" t="s">
        <v>256</v>
      </c>
      <c r="E53" s="194" t="s">
        <v>274</v>
      </c>
    </row>
    <row r="54" spans="1:5" x14ac:dyDescent="0.2">
      <c r="A54" s="1"/>
      <c r="B54" s="129" t="s">
        <v>36</v>
      </c>
      <c r="C54" s="130" t="s">
        <v>37</v>
      </c>
      <c r="D54" s="128" t="s">
        <v>37</v>
      </c>
      <c r="E54" s="194" t="s">
        <v>274</v>
      </c>
    </row>
    <row r="55" spans="1:5" x14ac:dyDescent="0.2">
      <c r="A55" s="1"/>
      <c r="B55" s="129" t="s">
        <v>38</v>
      </c>
      <c r="C55" s="130" t="s">
        <v>39</v>
      </c>
      <c r="D55" s="128" t="s">
        <v>39</v>
      </c>
      <c r="E55" s="194" t="s">
        <v>274</v>
      </c>
    </row>
    <row r="56" spans="1:5" ht="25.5" x14ac:dyDescent="0.2">
      <c r="A56" s="1"/>
      <c r="B56" s="132" t="s">
        <v>40</v>
      </c>
      <c r="C56" s="133" t="s">
        <v>52</v>
      </c>
      <c r="D56" s="134" t="s">
        <v>52</v>
      </c>
      <c r="E56" s="195" t="s">
        <v>274</v>
      </c>
    </row>
    <row r="57" spans="1:5" ht="38.25" x14ac:dyDescent="0.2">
      <c r="A57" s="1"/>
      <c r="B57" s="135" t="s">
        <v>41</v>
      </c>
      <c r="C57" s="133" t="s">
        <v>42</v>
      </c>
      <c r="D57" s="134" t="s">
        <v>275</v>
      </c>
      <c r="E57" s="195" t="s">
        <v>274</v>
      </c>
    </row>
    <row r="58" spans="1:5" ht="25.5" x14ac:dyDescent="0.2">
      <c r="A58" s="1"/>
      <c r="B58" s="135" t="s">
        <v>53</v>
      </c>
      <c r="C58" s="133" t="s">
        <v>54</v>
      </c>
      <c r="D58" s="134" t="s">
        <v>54</v>
      </c>
      <c r="E58" s="195" t="s">
        <v>274</v>
      </c>
    </row>
    <row r="59" spans="1:5" x14ac:dyDescent="0.2">
      <c r="A59" s="1"/>
      <c r="B59" s="129" t="s">
        <v>55</v>
      </c>
      <c r="C59" s="130" t="s">
        <v>56</v>
      </c>
      <c r="D59" s="128" t="s">
        <v>56</v>
      </c>
      <c r="E59" s="194" t="s">
        <v>274</v>
      </c>
    </row>
    <row r="60" spans="1:5" x14ac:dyDescent="0.2">
      <c r="A60" s="1"/>
      <c r="B60" s="129" t="s">
        <v>57</v>
      </c>
      <c r="C60" s="130" t="s">
        <v>58</v>
      </c>
      <c r="D60" s="128" t="s">
        <v>58</v>
      </c>
      <c r="E60" s="194" t="s">
        <v>274</v>
      </c>
    </row>
    <row r="61" spans="1:5" s="31" customFormat="1" x14ac:dyDescent="0.2">
      <c r="A61" s="36"/>
      <c r="B61" s="144" t="s">
        <v>240</v>
      </c>
      <c r="C61" s="142" t="s">
        <v>241</v>
      </c>
      <c r="D61" s="128" t="s">
        <v>276</v>
      </c>
      <c r="E61" s="196" t="s">
        <v>274</v>
      </c>
    </row>
    <row r="62" spans="1:5" s="31" customFormat="1" x14ac:dyDescent="0.2">
      <c r="A62" s="36"/>
      <c r="B62" s="145" t="s">
        <v>244</v>
      </c>
      <c r="C62" s="143" t="s">
        <v>241</v>
      </c>
      <c r="D62" s="125" t="s">
        <v>276</v>
      </c>
      <c r="E62" s="196" t="s">
        <v>274</v>
      </c>
    </row>
    <row r="63" spans="1:5" x14ac:dyDescent="0.2">
      <c r="A63" s="1"/>
      <c r="B63" s="138"/>
      <c r="C63" s="139"/>
      <c r="D63" s="139"/>
      <c r="E63" s="140"/>
    </row>
    <row r="64" spans="1:5" ht="13.5" thickBot="1" x14ac:dyDescent="0.25">
      <c r="A64" s="1"/>
      <c r="B64" s="136" t="s">
        <v>43</v>
      </c>
      <c r="C64" s="137">
        <v>0.8</v>
      </c>
      <c r="D64" s="137">
        <v>0.8</v>
      </c>
      <c r="E64" s="188" t="s">
        <v>272</v>
      </c>
    </row>
    <row r="65" spans="1:5" s="119" customFormat="1" x14ac:dyDescent="0.2">
      <c r="B65" s="294" t="s">
        <v>250</v>
      </c>
      <c r="C65" s="294"/>
      <c r="D65" s="294"/>
      <c r="E65" s="294"/>
    </row>
    <row r="66" spans="1:5" s="119" customFormat="1" x14ac:dyDescent="0.2">
      <c r="B66" s="295"/>
      <c r="C66" s="295"/>
      <c r="D66" s="295"/>
      <c r="E66" s="295"/>
    </row>
    <row r="67" spans="1:5" s="119" customFormat="1" ht="13.5" thickBot="1" x14ac:dyDescent="0.25">
      <c r="B67" s="146" t="s">
        <v>67</v>
      </c>
    </row>
    <row r="68" spans="1:5" ht="13.5" thickBot="1" x14ac:dyDescent="0.25">
      <c r="A68" s="1"/>
      <c r="B68" s="299" t="s">
        <v>12</v>
      </c>
      <c r="C68" s="300"/>
      <c r="D68" s="300"/>
      <c r="E68" s="301"/>
    </row>
    <row r="69" spans="1:5" x14ac:dyDescent="0.2">
      <c r="A69" s="1"/>
      <c r="B69" s="272"/>
      <c r="C69" s="273"/>
      <c r="D69" s="273"/>
      <c r="E69" s="274"/>
    </row>
    <row r="70" spans="1:5" x14ac:dyDescent="0.2">
      <c r="A70" s="36"/>
      <c r="B70" s="275"/>
      <c r="C70" s="276"/>
      <c r="D70" s="276"/>
      <c r="E70" s="277"/>
    </row>
    <row r="71" spans="1:5" x14ac:dyDescent="0.2">
      <c r="A71" s="36"/>
      <c r="B71" s="275"/>
      <c r="C71" s="276"/>
      <c r="D71" s="276"/>
      <c r="E71" s="277"/>
    </row>
    <row r="72" spans="1:5" x14ac:dyDescent="0.2">
      <c r="A72" s="1"/>
      <c r="B72" s="275"/>
      <c r="C72" s="276"/>
      <c r="D72" s="276"/>
      <c r="E72" s="277"/>
    </row>
    <row r="73" spans="1:5" x14ac:dyDescent="0.2">
      <c r="A73" s="1"/>
      <c r="B73" s="275"/>
      <c r="C73" s="276"/>
      <c r="D73" s="276"/>
      <c r="E73" s="277"/>
    </row>
    <row r="74" spans="1:5" ht="13.5" thickBot="1" x14ac:dyDescent="0.25">
      <c r="A74" s="1"/>
      <c r="B74" s="278"/>
      <c r="C74" s="279"/>
      <c r="D74" s="279"/>
      <c r="E74" s="280"/>
    </row>
  </sheetData>
  <mergeCells count="15">
    <mergeCell ref="B69:E74"/>
    <mergeCell ref="B68:E68"/>
    <mergeCell ref="B1:E1"/>
    <mergeCell ref="B2:E2"/>
    <mergeCell ref="E13:E15"/>
    <mergeCell ref="D13:D15"/>
    <mergeCell ref="C13:C15"/>
    <mergeCell ref="C12:E12"/>
    <mergeCell ref="C4:E4"/>
    <mergeCell ref="C5:E5"/>
    <mergeCell ref="C6:E6"/>
    <mergeCell ref="C7:E7"/>
    <mergeCell ref="C8:E8"/>
    <mergeCell ref="B65:E66"/>
    <mergeCell ref="B12:B15"/>
  </mergeCells>
  <printOptions horizontalCentered="1"/>
  <pageMargins left="0.2" right="0.2" top="0.25" bottom="0.25" header="0.3" footer="0.3"/>
  <pageSetup scale="76" orientation="portrait" verticalDpi="0"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74"/>
  <sheetViews>
    <sheetView showGridLines="0" workbookViewId="0">
      <selection activeCell="E64" sqref="E64"/>
    </sheetView>
  </sheetViews>
  <sheetFormatPr defaultRowHeight="12.75" x14ac:dyDescent="0.2"/>
  <cols>
    <col min="1" max="1" width="1.42578125" style="31" customWidth="1"/>
    <col min="2" max="2" width="53.5703125" style="31" customWidth="1"/>
    <col min="3" max="4" width="23.5703125" style="31" customWidth="1"/>
    <col min="5" max="5" width="21" style="31" bestFit="1" customWidth="1"/>
    <col min="6" max="16384" width="9.140625" style="31"/>
  </cols>
  <sheetData>
    <row r="1" spans="1:5" ht="90.75" customHeight="1" x14ac:dyDescent="0.25">
      <c r="A1" s="36"/>
      <c r="B1" s="258"/>
      <c r="C1" s="258"/>
      <c r="D1" s="258"/>
      <c r="E1" s="258"/>
    </row>
    <row r="2" spans="1:5" ht="15.75" x14ac:dyDescent="0.25">
      <c r="A2" s="36"/>
      <c r="B2" s="204" t="s">
        <v>79</v>
      </c>
      <c r="C2" s="204"/>
      <c r="D2" s="204"/>
      <c r="E2" s="204"/>
    </row>
    <row r="3" spans="1:5" ht="13.5" thickBot="1" x14ac:dyDescent="0.25">
      <c r="A3" s="36"/>
      <c r="B3" s="36"/>
      <c r="C3" s="36"/>
      <c r="D3" s="36"/>
      <c r="E3" s="36"/>
    </row>
    <row r="4" spans="1:5" x14ac:dyDescent="0.2">
      <c r="A4" s="36"/>
      <c r="B4" s="115" t="s">
        <v>68</v>
      </c>
      <c r="C4" s="232" t="str">
        <f>IF(ISBLANK('Offeror Info'!$D$4),"",'Offeror Info'!$D$4)</f>
        <v>United Concordia Companies, Inc.</v>
      </c>
      <c r="D4" s="233"/>
      <c r="E4" s="234"/>
    </row>
    <row r="5" spans="1:5" x14ac:dyDescent="0.2">
      <c r="A5" s="36"/>
      <c r="B5" s="116" t="s">
        <v>74</v>
      </c>
      <c r="C5" s="235" t="str">
        <f>IF(ISBLANK('Offeror Info'!$D$5),"",'Offeror Info'!$D$5)</f>
        <v>Andrew Sikes</v>
      </c>
      <c r="D5" s="236"/>
      <c r="E5" s="237"/>
    </row>
    <row r="6" spans="1:5" x14ac:dyDescent="0.2">
      <c r="A6" s="36"/>
      <c r="B6" s="116" t="s">
        <v>0</v>
      </c>
      <c r="C6" s="235" t="str">
        <f>IF(ISBLANK('Offeror Info'!$D$6),"",'Offeror Info'!$D$6)</f>
        <v>Senior Sales Manager</v>
      </c>
      <c r="D6" s="236"/>
      <c r="E6" s="237"/>
    </row>
    <row r="7" spans="1:5" x14ac:dyDescent="0.2">
      <c r="A7" s="36"/>
      <c r="B7" s="117" t="s">
        <v>13</v>
      </c>
      <c r="C7" s="235" t="str">
        <f>IF(ISBLANK('Offeror Info'!$D$7),"",'Offeror Info'!$D$7)</f>
        <v>(602) 850-1081</v>
      </c>
      <c r="D7" s="236"/>
      <c r="E7" s="237"/>
    </row>
    <row r="8" spans="1:5" ht="13.5" thickBot="1" x14ac:dyDescent="0.25">
      <c r="A8" s="36"/>
      <c r="B8" s="69" t="s">
        <v>75</v>
      </c>
      <c r="C8" s="219" t="str">
        <f>IF(ISBLANK('Offeror Info'!$D$8),"",'Offeror Info'!$D$8)</f>
        <v>Andrew.Sikes@ucci.com</v>
      </c>
      <c r="D8" s="220"/>
      <c r="E8" s="221"/>
    </row>
    <row r="9" spans="1:5" x14ac:dyDescent="0.2">
      <c r="A9" s="118"/>
      <c r="B9" s="118"/>
      <c r="C9" s="118"/>
      <c r="D9" s="118"/>
      <c r="E9" s="118"/>
    </row>
    <row r="10" spans="1:5" ht="15" x14ac:dyDescent="0.25">
      <c r="A10" s="118"/>
      <c r="B10" s="172" t="s">
        <v>15</v>
      </c>
      <c r="C10" s="118"/>
      <c r="D10" s="118"/>
      <c r="E10" s="118"/>
    </row>
    <row r="11" spans="1:5" ht="15.75" thickBot="1" x14ac:dyDescent="0.3">
      <c r="A11" s="118"/>
      <c r="B11" s="172"/>
      <c r="C11" s="118"/>
      <c r="D11" s="118"/>
      <c r="E11" s="118"/>
    </row>
    <row r="12" spans="1:5" ht="13.5" thickBot="1" x14ac:dyDescent="0.25">
      <c r="A12" s="36"/>
      <c r="B12" s="296"/>
      <c r="C12" s="284" t="s">
        <v>60</v>
      </c>
      <c r="D12" s="285"/>
      <c r="E12" s="286"/>
    </row>
    <row r="13" spans="1:5" x14ac:dyDescent="0.2">
      <c r="A13" s="36"/>
      <c r="B13" s="297"/>
      <c r="C13" s="287" t="s">
        <v>44</v>
      </c>
      <c r="D13" s="289" t="s">
        <v>16</v>
      </c>
      <c r="E13" s="291" t="s">
        <v>237</v>
      </c>
    </row>
    <row r="14" spans="1:5" x14ac:dyDescent="0.2">
      <c r="A14" s="36"/>
      <c r="B14" s="297"/>
      <c r="C14" s="288"/>
      <c r="D14" s="290"/>
      <c r="E14" s="292"/>
    </row>
    <row r="15" spans="1:5" ht="13.5" thickBot="1" x14ac:dyDescent="0.25">
      <c r="A15" s="36"/>
      <c r="B15" s="298"/>
      <c r="C15" s="303"/>
      <c r="D15" s="302"/>
      <c r="E15" s="293"/>
    </row>
    <row r="16" spans="1:5" x14ac:dyDescent="0.2">
      <c r="A16" s="36"/>
      <c r="B16" s="120" t="s">
        <v>17</v>
      </c>
      <c r="C16" s="147">
        <v>1</v>
      </c>
      <c r="D16" s="121">
        <v>1</v>
      </c>
      <c r="E16" s="189" t="s">
        <v>273</v>
      </c>
    </row>
    <row r="17" spans="1:5" x14ac:dyDescent="0.2">
      <c r="A17" s="36"/>
      <c r="B17" s="55"/>
      <c r="C17" s="141"/>
      <c r="D17" s="141"/>
      <c r="E17" s="140"/>
    </row>
    <row r="18" spans="1:5" x14ac:dyDescent="0.2">
      <c r="A18" s="36"/>
      <c r="B18" s="122" t="s">
        <v>18</v>
      </c>
      <c r="C18" s="123">
        <v>0.8</v>
      </c>
      <c r="D18" s="123">
        <v>0.8</v>
      </c>
      <c r="E18" s="190" t="s">
        <v>274</v>
      </c>
    </row>
    <row r="19" spans="1:5" x14ac:dyDescent="0.2">
      <c r="A19" s="36"/>
      <c r="B19" s="55"/>
      <c r="C19" s="141"/>
      <c r="D19" s="141"/>
      <c r="E19" s="140"/>
    </row>
    <row r="20" spans="1:5" x14ac:dyDescent="0.2">
      <c r="A20" s="36"/>
      <c r="B20" s="122" t="s">
        <v>19</v>
      </c>
      <c r="C20" s="123" t="s">
        <v>20</v>
      </c>
      <c r="D20" s="123" t="s">
        <v>20</v>
      </c>
      <c r="E20" s="190" t="s">
        <v>274</v>
      </c>
    </row>
    <row r="21" spans="1:5" x14ac:dyDescent="0.2">
      <c r="A21" s="36"/>
      <c r="B21" s="122"/>
      <c r="C21" s="123" t="s">
        <v>21</v>
      </c>
      <c r="D21" s="123" t="s">
        <v>21</v>
      </c>
      <c r="E21" s="191"/>
    </row>
    <row r="22" spans="1:5" x14ac:dyDescent="0.2">
      <c r="A22" s="36"/>
      <c r="B22" s="55"/>
      <c r="C22" s="141"/>
      <c r="D22" s="141"/>
      <c r="E22" s="140"/>
    </row>
    <row r="23" spans="1:5" x14ac:dyDescent="0.2">
      <c r="A23" s="36"/>
      <c r="B23" s="177" t="s">
        <v>257</v>
      </c>
      <c r="C23" s="176">
        <v>2000</v>
      </c>
      <c r="D23" s="124">
        <v>2000</v>
      </c>
      <c r="E23" s="192" t="s">
        <v>274</v>
      </c>
    </row>
    <row r="24" spans="1:5" x14ac:dyDescent="0.2">
      <c r="A24" s="36"/>
      <c r="B24" s="55"/>
      <c r="C24" s="141"/>
      <c r="D24" s="141"/>
      <c r="E24" s="140"/>
    </row>
    <row r="25" spans="1:5" x14ac:dyDescent="0.2">
      <c r="A25" s="36"/>
      <c r="B25" s="122" t="s">
        <v>22</v>
      </c>
      <c r="C25" s="125" t="s">
        <v>61</v>
      </c>
      <c r="D25" s="125" t="s">
        <v>61</v>
      </c>
      <c r="E25" s="193" t="s">
        <v>274</v>
      </c>
    </row>
    <row r="26" spans="1:5" x14ac:dyDescent="0.2">
      <c r="A26" s="36"/>
      <c r="B26" s="122" t="s">
        <v>23</v>
      </c>
      <c r="C26" s="126" t="s">
        <v>45</v>
      </c>
      <c r="D26" s="126" t="s">
        <v>45</v>
      </c>
      <c r="E26" s="193" t="s">
        <v>274</v>
      </c>
    </row>
    <row r="27" spans="1:5" x14ac:dyDescent="0.2">
      <c r="A27" s="36"/>
      <c r="B27" s="55"/>
      <c r="C27" s="141"/>
      <c r="D27" s="141"/>
      <c r="E27" s="140"/>
    </row>
    <row r="28" spans="1:5" x14ac:dyDescent="0.2">
      <c r="A28" s="36"/>
      <c r="B28" s="122" t="s">
        <v>25</v>
      </c>
      <c r="C28" s="126" t="s">
        <v>46</v>
      </c>
      <c r="D28" s="126" t="s">
        <v>46</v>
      </c>
      <c r="E28" s="193" t="s">
        <v>274</v>
      </c>
    </row>
    <row r="29" spans="1:5" x14ac:dyDescent="0.2">
      <c r="A29" s="36"/>
      <c r="B29" s="138"/>
      <c r="C29" s="139"/>
      <c r="D29" s="139"/>
      <c r="E29" s="140"/>
    </row>
    <row r="30" spans="1:5" x14ac:dyDescent="0.2">
      <c r="A30" s="36"/>
      <c r="B30" s="127" t="s">
        <v>246</v>
      </c>
      <c r="C30" s="128" t="s">
        <v>27</v>
      </c>
      <c r="D30" s="128" t="s">
        <v>27</v>
      </c>
      <c r="E30" s="194" t="s">
        <v>274</v>
      </c>
    </row>
    <row r="31" spans="1:5" x14ac:dyDescent="0.2">
      <c r="A31" s="36"/>
      <c r="B31" s="129" t="s">
        <v>28</v>
      </c>
      <c r="C31" s="130" t="s">
        <v>27</v>
      </c>
      <c r="D31" s="128" t="s">
        <v>27</v>
      </c>
      <c r="E31" s="194" t="s">
        <v>274</v>
      </c>
    </row>
    <row r="32" spans="1:5" x14ac:dyDescent="0.2">
      <c r="A32" s="36"/>
      <c r="B32" s="129" t="s">
        <v>251</v>
      </c>
      <c r="C32" s="130" t="s">
        <v>27</v>
      </c>
      <c r="D32" s="128" t="s">
        <v>27</v>
      </c>
      <c r="E32" s="194" t="s">
        <v>274</v>
      </c>
    </row>
    <row r="33" spans="1:5" x14ac:dyDescent="0.2">
      <c r="A33" s="36"/>
      <c r="B33" s="129" t="s">
        <v>245</v>
      </c>
      <c r="C33" s="130" t="s">
        <v>27</v>
      </c>
      <c r="D33" s="128" t="s">
        <v>27</v>
      </c>
      <c r="E33" s="194" t="s">
        <v>274</v>
      </c>
    </row>
    <row r="34" spans="1:5" x14ac:dyDescent="0.2">
      <c r="A34" s="36"/>
      <c r="B34" s="129" t="s">
        <v>29</v>
      </c>
      <c r="C34" s="130" t="s">
        <v>27</v>
      </c>
      <c r="D34" s="128" t="s">
        <v>27</v>
      </c>
      <c r="E34" s="194" t="s">
        <v>274</v>
      </c>
    </row>
    <row r="35" spans="1:5" x14ac:dyDescent="0.2">
      <c r="A35" s="36"/>
      <c r="B35" s="144" t="s">
        <v>247</v>
      </c>
      <c r="C35" s="142" t="s">
        <v>24</v>
      </c>
      <c r="D35" s="128" t="s">
        <v>24</v>
      </c>
      <c r="E35" s="194" t="s">
        <v>274</v>
      </c>
    </row>
    <row r="36" spans="1:5" x14ac:dyDescent="0.2">
      <c r="A36" s="36"/>
      <c r="B36" s="129" t="s">
        <v>30</v>
      </c>
      <c r="C36" s="130" t="s">
        <v>24</v>
      </c>
      <c r="D36" s="128" t="s">
        <v>24</v>
      </c>
      <c r="E36" s="194" t="s">
        <v>274</v>
      </c>
    </row>
    <row r="37" spans="1:5" x14ac:dyDescent="0.2">
      <c r="A37" s="36"/>
      <c r="B37" s="129" t="s">
        <v>31</v>
      </c>
      <c r="C37" s="130" t="s">
        <v>24</v>
      </c>
      <c r="D37" s="128" t="s">
        <v>24</v>
      </c>
      <c r="E37" s="194" t="s">
        <v>274</v>
      </c>
    </row>
    <row r="38" spans="1:5" x14ac:dyDescent="0.2">
      <c r="A38" s="36"/>
      <c r="B38" s="129" t="s">
        <v>32</v>
      </c>
      <c r="C38" s="130" t="s">
        <v>24</v>
      </c>
      <c r="D38" s="128" t="s">
        <v>24</v>
      </c>
      <c r="E38" s="194" t="s">
        <v>274</v>
      </c>
    </row>
    <row r="39" spans="1:5" x14ac:dyDescent="0.2">
      <c r="A39" s="36"/>
      <c r="B39" s="129" t="s">
        <v>248</v>
      </c>
      <c r="C39" s="130" t="s">
        <v>24</v>
      </c>
      <c r="D39" s="128" t="s">
        <v>24</v>
      </c>
      <c r="E39" s="194" t="s">
        <v>274</v>
      </c>
    </row>
    <row r="40" spans="1:5" x14ac:dyDescent="0.2">
      <c r="A40" s="36"/>
      <c r="B40" s="129" t="s">
        <v>242</v>
      </c>
      <c r="C40" s="130" t="s">
        <v>24</v>
      </c>
      <c r="D40" s="128" t="s">
        <v>24</v>
      </c>
      <c r="E40" s="194" t="s">
        <v>274</v>
      </c>
    </row>
    <row r="41" spans="1:5" x14ac:dyDescent="0.2">
      <c r="A41" s="36"/>
      <c r="B41" s="129" t="s">
        <v>62</v>
      </c>
      <c r="C41" s="130" t="s">
        <v>24</v>
      </c>
      <c r="D41" s="128" t="s">
        <v>24</v>
      </c>
      <c r="E41" s="194" t="s">
        <v>274</v>
      </c>
    </row>
    <row r="42" spans="1:5" x14ac:dyDescent="0.2">
      <c r="A42" s="36"/>
      <c r="B42" s="129" t="s">
        <v>34</v>
      </c>
      <c r="C42" s="130" t="s">
        <v>24</v>
      </c>
      <c r="D42" s="128" t="s">
        <v>24</v>
      </c>
      <c r="E42" s="194" t="s">
        <v>274</v>
      </c>
    </row>
    <row r="43" spans="1:5" x14ac:dyDescent="0.2">
      <c r="A43" s="36"/>
      <c r="B43" s="144" t="s">
        <v>249</v>
      </c>
      <c r="C43" s="142" t="s">
        <v>48</v>
      </c>
      <c r="D43" s="128" t="s">
        <v>48</v>
      </c>
      <c r="E43" s="194" t="s">
        <v>274</v>
      </c>
    </row>
    <row r="44" spans="1:5" x14ac:dyDescent="0.2">
      <c r="A44" s="36"/>
      <c r="B44" s="144" t="s">
        <v>243</v>
      </c>
      <c r="C44" s="142" t="s">
        <v>48</v>
      </c>
      <c r="D44" s="128" t="s">
        <v>48</v>
      </c>
      <c r="E44" s="194" t="s">
        <v>274</v>
      </c>
    </row>
    <row r="45" spans="1:5" x14ac:dyDescent="0.2">
      <c r="A45" s="36"/>
      <c r="B45" s="131" t="s">
        <v>47</v>
      </c>
      <c r="C45" s="130" t="s">
        <v>48</v>
      </c>
      <c r="D45" s="128" t="s">
        <v>48</v>
      </c>
      <c r="E45" s="194" t="s">
        <v>274</v>
      </c>
    </row>
    <row r="46" spans="1:5" x14ac:dyDescent="0.2">
      <c r="A46" s="36"/>
      <c r="B46" s="129" t="s">
        <v>49</v>
      </c>
      <c r="C46" s="130" t="s">
        <v>48</v>
      </c>
      <c r="D46" s="128" t="s">
        <v>48</v>
      </c>
      <c r="E46" s="194" t="s">
        <v>274</v>
      </c>
    </row>
    <row r="47" spans="1:5" x14ac:dyDescent="0.2">
      <c r="A47" s="36"/>
      <c r="B47" s="129" t="s">
        <v>50</v>
      </c>
      <c r="C47" s="130" t="s">
        <v>48</v>
      </c>
      <c r="D47" s="128" t="s">
        <v>48</v>
      </c>
      <c r="E47" s="194" t="s">
        <v>274</v>
      </c>
    </row>
    <row r="48" spans="1:5" x14ac:dyDescent="0.2">
      <c r="A48" s="36"/>
      <c r="B48" s="129" t="s">
        <v>63</v>
      </c>
      <c r="C48" s="130" t="s">
        <v>48</v>
      </c>
      <c r="D48" s="128" t="s">
        <v>48</v>
      </c>
      <c r="E48" s="194" t="s">
        <v>274</v>
      </c>
    </row>
    <row r="49" spans="1:5" x14ac:dyDescent="0.2">
      <c r="A49" s="36"/>
      <c r="B49" s="129" t="s">
        <v>51</v>
      </c>
      <c r="C49" s="130" t="s">
        <v>48</v>
      </c>
      <c r="D49" s="128" t="s">
        <v>48</v>
      </c>
      <c r="E49" s="194" t="s">
        <v>274</v>
      </c>
    </row>
    <row r="50" spans="1:5" x14ac:dyDescent="0.2">
      <c r="A50" s="36"/>
      <c r="B50" s="144" t="s">
        <v>238</v>
      </c>
      <c r="C50" s="142" t="s">
        <v>48</v>
      </c>
      <c r="D50" s="128" t="s">
        <v>48</v>
      </c>
      <c r="E50" s="194" t="s">
        <v>274</v>
      </c>
    </row>
    <row r="51" spans="1:5" x14ac:dyDescent="0.2">
      <c r="A51" s="36"/>
      <c r="B51" s="144" t="s">
        <v>239</v>
      </c>
      <c r="C51" s="142" t="s">
        <v>48</v>
      </c>
      <c r="D51" s="128" t="s">
        <v>48</v>
      </c>
      <c r="E51" s="194" t="s">
        <v>274</v>
      </c>
    </row>
    <row r="52" spans="1:5" x14ac:dyDescent="0.2">
      <c r="A52" s="36"/>
      <c r="B52" s="138"/>
      <c r="C52" s="139"/>
      <c r="D52" s="139"/>
      <c r="E52" s="140"/>
    </row>
    <row r="53" spans="1:5" x14ac:dyDescent="0.2">
      <c r="A53" s="36"/>
      <c r="B53" s="127" t="s">
        <v>35</v>
      </c>
      <c r="C53" s="128" t="s">
        <v>256</v>
      </c>
      <c r="D53" s="128" t="s">
        <v>256</v>
      </c>
      <c r="E53" s="194" t="s">
        <v>274</v>
      </c>
    </row>
    <row r="54" spans="1:5" x14ac:dyDescent="0.2">
      <c r="A54" s="36"/>
      <c r="B54" s="129" t="s">
        <v>36</v>
      </c>
      <c r="C54" s="130" t="s">
        <v>37</v>
      </c>
      <c r="D54" s="128" t="s">
        <v>37</v>
      </c>
      <c r="E54" s="194" t="s">
        <v>274</v>
      </c>
    </row>
    <row r="55" spans="1:5" x14ac:dyDescent="0.2">
      <c r="A55" s="36"/>
      <c r="B55" s="129" t="s">
        <v>38</v>
      </c>
      <c r="C55" s="130" t="s">
        <v>39</v>
      </c>
      <c r="D55" s="128" t="s">
        <v>39</v>
      </c>
      <c r="E55" s="194" t="s">
        <v>274</v>
      </c>
    </row>
    <row r="56" spans="1:5" ht="25.5" x14ac:dyDescent="0.2">
      <c r="A56" s="36"/>
      <c r="B56" s="132" t="s">
        <v>40</v>
      </c>
      <c r="C56" s="133" t="s">
        <v>52</v>
      </c>
      <c r="D56" s="134" t="s">
        <v>52</v>
      </c>
      <c r="E56" s="195" t="s">
        <v>274</v>
      </c>
    </row>
    <row r="57" spans="1:5" ht="38.25" x14ac:dyDescent="0.2">
      <c r="A57" s="36"/>
      <c r="B57" s="135" t="s">
        <v>41</v>
      </c>
      <c r="C57" s="133" t="s">
        <v>42</v>
      </c>
      <c r="D57" s="134" t="s">
        <v>275</v>
      </c>
      <c r="E57" s="195" t="s">
        <v>274</v>
      </c>
    </row>
    <row r="58" spans="1:5" ht="25.5" x14ac:dyDescent="0.2">
      <c r="A58" s="36"/>
      <c r="B58" s="135" t="s">
        <v>53</v>
      </c>
      <c r="C58" s="133" t="s">
        <v>54</v>
      </c>
      <c r="D58" s="134" t="s">
        <v>54</v>
      </c>
      <c r="E58" s="195" t="s">
        <v>274</v>
      </c>
    </row>
    <row r="59" spans="1:5" x14ac:dyDescent="0.2">
      <c r="A59" s="36"/>
      <c r="B59" s="129" t="s">
        <v>55</v>
      </c>
      <c r="C59" s="130" t="s">
        <v>56</v>
      </c>
      <c r="D59" s="128" t="s">
        <v>56</v>
      </c>
      <c r="E59" s="194" t="s">
        <v>274</v>
      </c>
    </row>
    <row r="60" spans="1:5" x14ac:dyDescent="0.2">
      <c r="A60" s="36"/>
      <c r="B60" s="129" t="s">
        <v>57</v>
      </c>
      <c r="C60" s="130" t="s">
        <v>58</v>
      </c>
      <c r="D60" s="128" t="s">
        <v>58</v>
      </c>
      <c r="E60" s="194" t="s">
        <v>274</v>
      </c>
    </row>
    <row r="61" spans="1:5" x14ac:dyDescent="0.2">
      <c r="A61" s="36"/>
      <c r="B61" s="144" t="s">
        <v>240</v>
      </c>
      <c r="C61" s="142" t="s">
        <v>241</v>
      </c>
      <c r="D61" s="128" t="s">
        <v>276</v>
      </c>
      <c r="E61" s="196" t="s">
        <v>274</v>
      </c>
    </row>
    <row r="62" spans="1:5" x14ac:dyDescent="0.2">
      <c r="A62" s="36"/>
      <c r="B62" s="145" t="s">
        <v>244</v>
      </c>
      <c r="C62" s="143" t="s">
        <v>241</v>
      </c>
      <c r="D62" s="125" t="s">
        <v>276</v>
      </c>
      <c r="E62" s="196" t="s">
        <v>274</v>
      </c>
    </row>
    <row r="63" spans="1:5" x14ac:dyDescent="0.2">
      <c r="A63" s="36"/>
      <c r="B63" s="138"/>
      <c r="C63" s="139"/>
      <c r="D63" s="139"/>
      <c r="E63" s="140"/>
    </row>
    <row r="64" spans="1:5" ht="13.5" thickBot="1" x14ac:dyDescent="0.25">
      <c r="A64" s="36"/>
      <c r="B64" s="136" t="s">
        <v>43</v>
      </c>
      <c r="C64" s="137">
        <v>0.8</v>
      </c>
      <c r="D64" s="137">
        <v>0.8</v>
      </c>
      <c r="E64" s="188" t="s">
        <v>272</v>
      </c>
    </row>
    <row r="65" spans="1:5" s="119" customFormat="1" x14ac:dyDescent="0.2">
      <c r="B65" s="294" t="s">
        <v>250</v>
      </c>
      <c r="C65" s="294"/>
      <c r="D65" s="294"/>
      <c r="E65" s="294"/>
    </row>
    <row r="66" spans="1:5" s="119" customFormat="1" x14ac:dyDescent="0.2">
      <c r="B66" s="295"/>
      <c r="C66" s="295"/>
      <c r="D66" s="295"/>
      <c r="E66" s="295"/>
    </row>
    <row r="67" spans="1:5" s="119" customFormat="1" ht="13.5" thickBot="1" x14ac:dyDescent="0.25">
      <c r="B67" s="146" t="s">
        <v>67</v>
      </c>
    </row>
    <row r="68" spans="1:5" ht="13.5" thickBot="1" x14ac:dyDescent="0.25">
      <c r="A68" s="36"/>
      <c r="B68" s="299" t="s">
        <v>12</v>
      </c>
      <c r="C68" s="300"/>
      <c r="D68" s="300"/>
      <c r="E68" s="301"/>
    </row>
    <row r="69" spans="1:5" x14ac:dyDescent="0.2">
      <c r="A69" s="36"/>
      <c r="B69" s="272"/>
      <c r="C69" s="273"/>
      <c r="D69" s="273"/>
      <c r="E69" s="274"/>
    </row>
    <row r="70" spans="1:5" x14ac:dyDescent="0.2">
      <c r="A70" s="36"/>
      <c r="B70" s="275"/>
      <c r="C70" s="276"/>
      <c r="D70" s="276"/>
      <c r="E70" s="277"/>
    </row>
    <row r="71" spans="1:5" x14ac:dyDescent="0.2">
      <c r="A71" s="36"/>
      <c r="B71" s="275"/>
      <c r="C71" s="276"/>
      <c r="D71" s="276"/>
      <c r="E71" s="277"/>
    </row>
    <row r="72" spans="1:5" x14ac:dyDescent="0.2">
      <c r="A72" s="36"/>
      <c r="B72" s="275"/>
      <c r="C72" s="276"/>
      <c r="D72" s="276"/>
      <c r="E72" s="277"/>
    </row>
    <row r="73" spans="1:5" x14ac:dyDescent="0.2">
      <c r="A73" s="36"/>
      <c r="B73" s="275"/>
      <c r="C73" s="276"/>
      <c r="D73" s="276"/>
      <c r="E73" s="277"/>
    </row>
    <row r="74" spans="1:5" ht="13.5" thickBot="1" x14ac:dyDescent="0.25">
      <c r="A74" s="36"/>
      <c r="B74" s="278"/>
      <c r="C74" s="279"/>
      <c r="D74" s="279"/>
      <c r="E74" s="280"/>
    </row>
  </sheetData>
  <mergeCells count="15">
    <mergeCell ref="C7:E7"/>
    <mergeCell ref="B1:E1"/>
    <mergeCell ref="B2:E2"/>
    <mergeCell ref="C4:E4"/>
    <mergeCell ref="C5:E5"/>
    <mergeCell ref="C6:E6"/>
    <mergeCell ref="B65:E66"/>
    <mergeCell ref="B68:E68"/>
    <mergeCell ref="B69:E74"/>
    <mergeCell ref="C8:E8"/>
    <mergeCell ref="B12:B15"/>
    <mergeCell ref="C12:E12"/>
    <mergeCell ref="C13:C15"/>
    <mergeCell ref="D13:D15"/>
    <mergeCell ref="E13:E15"/>
  </mergeCells>
  <printOptions horizontalCentered="1"/>
  <pageMargins left="0.2" right="0.2" top="0.25" bottom="0.25" header="0.3" footer="0.3"/>
  <pageSetup scale="76" orientation="portrait" verticalDpi="1200"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74"/>
  <sheetViews>
    <sheetView showGridLines="0" workbookViewId="0">
      <selection activeCell="D39" sqref="D39"/>
    </sheetView>
  </sheetViews>
  <sheetFormatPr defaultRowHeight="12.75" x14ac:dyDescent="0.2"/>
  <cols>
    <col min="1" max="1" width="1.42578125" style="31" customWidth="1"/>
    <col min="2" max="2" width="53.5703125" style="31" customWidth="1"/>
    <col min="3" max="4" width="23.5703125" style="31" customWidth="1"/>
    <col min="5" max="5" width="21" style="31" bestFit="1" customWidth="1"/>
    <col min="6" max="16384" width="9.140625" style="31"/>
  </cols>
  <sheetData>
    <row r="1" spans="1:5" ht="90.75" customHeight="1" x14ac:dyDescent="0.25">
      <c r="A1" s="36"/>
      <c r="B1" s="258"/>
      <c r="C1" s="258"/>
      <c r="D1" s="258"/>
      <c r="E1" s="258"/>
    </row>
    <row r="2" spans="1:5" ht="15.75" x14ac:dyDescent="0.25">
      <c r="A2" s="36"/>
      <c r="B2" s="204" t="s">
        <v>79</v>
      </c>
      <c r="C2" s="204"/>
      <c r="D2" s="204"/>
      <c r="E2" s="204"/>
    </row>
    <row r="3" spans="1:5" ht="13.5" thickBot="1" x14ac:dyDescent="0.25">
      <c r="A3" s="36"/>
      <c r="B3" s="36"/>
      <c r="C3" s="36"/>
      <c r="D3" s="36"/>
      <c r="E3" s="36"/>
    </row>
    <row r="4" spans="1:5" x14ac:dyDescent="0.2">
      <c r="A4" s="36"/>
      <c r="B4" s="115" t="s">
        <v>68</v>
      </c>
      <c r="C4" s="232" t="str">
        <f>IF(ISBLANK('Offeror Info'!$D$4),"",'Offeror Info'!$D$4)</f>
        <v>United Concordia Companies, Inc.</v>
      </c>
      <c r="D4" s="233"/>
      <c r="E4" s="234"/>
    </row>
    <row r="5" spans="1:5" x14ac:dyDescent="0.2">
      <c r="A5" s="36"/>
      <c r="B5" s="116" t="s">
        <v>74</v>
      </c>
      <c r="C5" s="235" t="str">
        <f>IF(ISBLANK('Offeror Info'!$D$5),"",'Offeror Info'!$D$5)</f>
        <v>Andrew Sikes</v>
      </c>
      <c r="D5" s="236"/>
      <c r="E5" s="237"/>
    </row>
    <row r="6" spans="1:5" x14ac:dyDescent="0.2">
      <c r="A6" s="36"/>
      <c r="B6" s="116" t="s">
        <v>0</v>
      </c>
      <c r="C6" s="235" t="str">
        <f>IF(ISBLANK('Offeror Info'!$D$6),"",'Offeror Info'!$D$6)</f>
        <v>Senior Sales Manager</v>
      </c>
      <c r="D6" s="236"/>
      <c r="E6" s="237"/>
    </row>
    <row r="7" spans="1:5" x14ac:dyDescent="0.2">
      <c r="A7" s="36"/>
      <c r="B7" s="117" t="s">
        <v>13</v>
      </c>
      <c r="C7" s="235" t="str">
        <f>IF(ISBLANK('Offeror Info'!$D$7),"",'Offeror Info'!$D$7)</f>
        <v>(602) 850-1081</v>
      </c>
      <c r="D7" s="236"/>
      <c r="E7" s="237"/>
    </row>
    <row r="8" spans="1:5" ht="13.5" thickBot="1" x14ac:dyDescent="0.25">
      <c r="A8" s="36"/>
      <c r="B8" s="69" t="s">
        <v>75</v>
      </c>
      <c r="C8" s="219" t="str">
        <f>IF(ISBLANK('Offeror Info'!$D$8),"",'Offeror Info'!$D$8)</f>
        <v>Andrew.Sikes@ucci.com</v>
      </c>
      <c r="D8" s="220"/>
      <c r="E8" s="221"/>
    </row>
    <row r="9" spans="1:5" x14ac:dyDescent="0.2">
      <c r="A9" s="118"/>
      <c r="B9" s="118"/>
      <c r="C9" s="118"/>
      <c r="D9" s="118"/>
      <c r="E9" s="118"/>
    </row>
    <row r="10" spans="1:5" ht="15" x14ac:dyDescent="0.25">
      <c r="A10" s="118"/>
      <c r="B10" s="172" t="s">
        <v>15</v>
      </c>
      <c r="C10" s="118"/>
      <c r="D10" s="118"/>
      <c r="E10" s="118"/>
    </row>
    <row r="11" spans="1:5" ht="15.75" thickBot="1" x14ac:dyDescent="0.3">
      <c r="A11" s="118"/>
      <c r="B11" s="172"/>
      <c r="C11" s="118"/>
      <c r="D11" s="118"/>
      <c r="E11" s="118"/>
    </row>
    <row r="12" spans="1:5" ht="13.5" thickBot="1" x14ac:dyDescent="0.25">
      <c r="A12" s="36"/>
      <c r="B12" s="296"/>
      <c r="C12" s="284" t="s">
        <v>60</v>
      </c>
      <c r="D12" s="285"/>
      <c r="E12" s="286"/>
    </row>
    <row r="13" spans="1:5" x14ac:dyDescent="0.2">
      <c r="A13" s="36"/>
      <c r="B13" s="297"/>
      <c r="C13" s="287" t="s">
        <v>44</v>
      </c>
      <c r="D13" s="289" t="s">
        <v>16</v>
      </c>
      <c r="E13" s="291" t="s">
        <v>237</v>
      </c>
    </row>
    <row r="14" spans="1:5" x14ac:dyDescent="0.2">
      <c r="A14" s="36"/>
      <c r="B14" s="297"/>
      <c r="C14" s="288"/>
      <c r="D14" s="290"/>
      <c r="E14" s="292"/>
    </row>
    <row r="15" spans="1:5" ht="13.5" thickBot="1" x14ac:dyDescent="0.25">
      <c r="A15" s="36"/>
      <c r="B15" s="298"/>
      <c r="C15" s="303"/>
      <c r="D15" s="302"/>
      <c r="E15" s="293"/>
    </row>
    <row r="16" spans="1:5" x14ac:dyDescent="0.2">
      <c r="A16" s="36"/>
      <c r="B16" s="120" t="s">
        <v>17</v>
      </c>
      <c r="C16" s="147">
        <v>1</v>
      </c>
      <c r="D16" s="121">
        <v>1</v>
      </c>
      <c r="E16" s="189" t="s">
        <v>273</v>
      </c>
    </row>
    <row r="17" spans="1:5" x14ac:dyDescent="0.2">
      <c r="A17" s="36"/>
      <c r="B17" s="55"/>
      <c r="C17" s="141"/>
      <c r="D17" s="141"/>
      <c r="E17" s="140"/>
    </row>
    <row r="18" spans="1:5" x14ac:dyDescent="0.2">
      <c r="A18" s="36"/>
      <c r="B18" s="122" t="s">
        <v>18</v>
      </c>
      <c r="C18" s="123">
        <v>0.8</v>
      </c>
      <c r="D18" s="123">
        <v>0.8</v>
      </c>
      <c r="E18" s="190" t="s">
        <v>274</v>
      </c>
    </row>
    <row r="19" spans="1:5" x14ac:dyDescent="0.2">
      <c r="A19" s="36"/>
      <c r="B19" s="55"/>
      <c r="C19" s="141"/>
      <c r="D19" s="141"/>
      <c r="E19" s="140"/>
    </row>
    <row r="20" spans="1:5" x14ac:dyDescent="0.2">
      <c r="A20" s="36"/>
      <c r="B20" s="122" t="s">
        <v>19</v>
      </c>
      <c r="C20" s="123" t="s">
        <v>20</v>
      </c>
      <c r="D20" s="123" t="s">
        <v>20</v>
      </c>
      <c r="E20" s="190" t="s">
        <v>274</v>
      </c>
    </row>
    <row r="21" spans="1:5" x14ac:dyDescent="0.2">
      <c r="A21" s="36"/>
      <c r="B21" s="122"/>
      <c r="C21" s="123" t="s">
        <v>21</v>
      </c>
      <c r="D21" s="123" t="s">
        <v>21</v>
      </c>
      <c r="E21" s="191"/>
    </row>
    <row r="22" spans="1:5" x14ac:dyDescent="0.2">
      <c r="A22" s="36"/>
      <c r="B22" s="55"/>
      <c r="C22" s="141"/>
      <c r="D22" s="141"/>
      <c r="E22" s="140"/>
    </row>
    <row r="23" spans="1:5" x14ac:dyDescent="0.2">
      <c r="A23" s="36"/>
      <c r="B23" s="177" t="s">
        <v>257</v>
      </c>
      <c r="C23" s="176">
        <v>2500</v>
      </c>
      <c r="D23" s="124">
        <v>1500</v>
      </c>
      <c r="E23" s="200">
        <v>-0.04</v>
      </c>
    </row>
    <row r="24" spans="1:5" x14ac:dyDescent="0.2">
      <c r="A24" s="36"/>
      <c r="B24" s="55"/>
      <c r="C24" s="141"/>
      <c r="D24" s="141"/>
      <c r="E24" s="140"/>
    </row>
    <row r="25" spans="1:5" x14ac:dyDescent="0.2">
      <c r="A25" s="36"/>
      <c r="B25" s="122" t="s">
        <v>22</v>
      </c>
      <c r="C25" s="125" t="s">
        <v>61</v>
      </c>
      <c r="D25" s="125" t="s">
        <v>61</v>
      </c>
      <c r="E25" s="193" t="s">
        <v>274</v>
      </c>
    </row>
    <row r="26" spans="1:5" x14ac:dyDescent="0.2">
      <c r="A26" s="36"/>
      <c r="B26" s="122" t="s">
        <v>23</v>
      </c>
      <c r="C26" s="126" t="s">
        <v>45</v>
      </c>
      <c r="D26" s="126" t="s">
        <v>45</v>
      </c>
      <c r="E26" s="193" t="s">
        <v>274</v>
      </c>
    </row>
    <row r="27" spans="1:5" x14ac:dyDescent="0.2">
      <c r="A27" s="36"/>
      <c r="B27" s="55"/>
      <c r="C27" s="141"/>
      <c r="D27" s="141"/>
      <c r="E27" s="140"/>
    </row>
    <row r="28" spans="1:5" x14ac:dyDescent="0.2">
      <c r="A28" s="36"/>
      <c r="B28" s="122" t="s">
        <v>25</v>
      </c>
      <c r="C28" s="126" t="s">
        <v>46</v>
      </c>
      <c r="D28" s="126" t="s">
        <v>46</v>
      </c>
      <c r="E28" s="193" t="s">
        <v>274</v>
      </c>
    </row>
    <row r="29" spans="1:5" x14ac:dyDescent="0.2">
      <c r="A29" s="36"/>
      <c r="B29" s="138"/>
      <c r="C29" s="139"/>
      <c r="D29" s="139"/>
      <c r="E29" s="140"/>
    </row>
    <row r="30" spans="1:5" x14ac:dyDescent="0.2">
      <c r="A30" s="36"/>
      <c r="B30" s="127" t="s">
        <v>246</v>
      </c>
      <c r="C30" s="128" t="s">
        <v>27</v>
      </c>
      <c r="D30" s="128" t="s">
        <v>27</v>
      </c>
      <c r="E30" s="194" t="s">
        <v>274</v>
      </c>
    </row>
    <row r="31" spans="1:5" x14ac:dyDescent="0.2">
      <c r="A31" s="36"/>
      <c r="B31" s="129" t="s">
        <v>28</v>
      </c>
      <c r="C31" s="130" t="s">
        <v>27</v>
      </c>
      <c r="D31" s="128" t="s">
        <v>27</v>
      </c>
      <c r="E31" s="194" t="s">
        <v>274</v>
      </c>
    </row>
    <row r="32" spans="1:5" x14ac:dyDescent="0.2">
      <c r="A32" s="36"/>
      <c r="B32" s="129" t="s">
        <v>251</v>
      </c>
      <c r="C32" s="130" t="s">
        <v>27</v>
      </c>
      <c r="D32" s="128" t="s">
        <v>27</v>
      </c>
      <c r="E32" s="194" t="s">
        <v>274</v>
      </c>
    </row>
    <row r="33" spans="1:5" x14ac:dyDescent="0.2">
      <c r="A33" s="36"/>
      <c r="B33" s="129" t="s">
        <v>245</v>
      </c>
      <c r="C33" s="130" t="s">
        <v>27</v>
      </c>
      <c r="D33" s="128" t="s">
        <v>27</v>
      </c>
      <c r="E33" s="194" t="s">
        <v>274</v>
      </c>
    </row>
    <row r="34" spans="1:5" x14ac:dyDescent="0.2">
      <c r="A34" s="36"/>
      <c r="B34" s="129" t="s">
        <v>29</v>
      </c>
      <c r="C34" s="130" t="s">
        <v>27</v>
      </c>
      <c r="D34" s="128" t="s">
        <v>27</v>
      </c>
      <c r="E34" s="194" t="s">
        <v>274</v>
      </c>
    </row>
    <row r="35" spans="1:5" x14ac:dyDescent="0.2">
      <c r="A35" s="36"/>
      <c r="B35" s="144" t="s">
        <v>247</v>
      </c>
      <c r="C35" s="142" t="s">
        <v>24</v>
      </c>
      <c r="D35" s="128" t="s">
        <v>24</v>
      </c>
      <c r="E35" s="194" t="s">
        <v>274</v>
      </c>
    </row>
    <row r="36" spans="1:5" x14ac:dyDescent="0.2">
      <c r="A36" s="36"/>
      <c r="B36" s="129" t="s">
        <v>30</v>
      </c>
      <c r="C36" s="130" t="s">
        <v>24</v>
      </c>
      <c r="D36" s="128" t="s">
        <v>24</v>
      </c>
      <c r="E36" s="194" t="s">
        <v>274</v>
      </c>
    </row>
    <row r="37" spans="1:5" x14ac:dyDescent="0.2">
      <c r="A37" s="36"/>
      <c r="B37" s="129" t="s">
        <v>31</v>
      </c>
      <c r="C37" s="130" t="s">
        <v>24</v>
      </c>
      <c r="D37" s="128" t="s">
        <v>24</v>
      </c>
      <c r="E37" s="194" t="s">
        <v>274</v>
      </c>
    </row>
    <row r="38" spans="1:5" x14ac:dyDescent="0.2">
      <c r="A38" s="36"/>
      <c r="B38" s="129" t="s">
        <v>32</v>
      </c>
      <c r="C38" s="130" t="s">
        <v>24</v>
      </c>
      <c r="D38" s="128" t="s">
        <v>24</v>
      </c>
      <c r="E38" s="194" t="s">
        <v>274</v>
      </c>
    </row>
    <row r="39" spans="1:5" x14ac:dyDescent="0.2">
      <c r="A39" s="36"/>
      <c r="B39" s="129" t="s">
        <v>248</v>
      </c>
      <c r="C39" s="130" t="s">
        <v>24</v>
      </c>
      <c r="D39" s="128" t="s">
        <v>48</v>
      </c>
      <c r="E39" s="194" t="s">
        <v>274</v>
      </c>
    </row>
    <row r="40" spans="1:5" x14ac:dyDescent="0.2">
      <c r="A40" s="36"/>
      <c r="B40" s="129" t="s">
        <v>242</v>
      </c>
      <c r="C40" s="130" t="s">
        <v>24</v>
      </c>
      <c r="D40" s="128" t="s">
        <v>48</v>
      </c>
      <c r="E40" s="201">
        <v>-8.0000000000000002E-3</v>
      </c>
    </row>
    <row r="41" spans="1:5" x14ac:dyDescent="0.2">
      <c r="A41" s="36"/>
      <c r="B41" s="129" t="s">
        <v>62</v>
      </c>
      <c r="C41" s="130" t="s">
        <v>24</v>
      </c>
      <c r="D41" s="128" t="s">
        <v>24</v>
      </c>
      <c r="E41" s="194" t="s">
        <v>274</v>
      </c>
    </row>
    <row r="42" spans="1:5" x14ac:dyDescent="0.2">
      <c r="A42" s="36"/>
      <c r="B42" s="129" t="s">
        <v>34</v>
      </c>
      <c r="C42" s="130" t="s">
        <v>24</v>
      </c>
      <c r="D42" s="128" t="s">
        <v>24</v>
      </c>
      <c r="E42" s="194" t="s">
        <v>274</v>
      </c>
    </row>
    <row r="43" spans="1:5" x14ac:dyDescent="0.2">
      <c r="A43" s="36"/>
      <c r="B43" s="144" t="s">
        <v>249</v>
      </c>
      <c r="C43" s="142" t="s">
        <v>48</v>
      </c>
      <c r="D43" s="128" t="s">
        <v>48</v>
      </c>
      <c r="E43" s="194" t="s">
        <v>274</v>
      </c>
    </row>
    <row r="44" spans="1:5" x14ac:dyDescent="0.2">
      <c r="A44" s="36"/>
      <c r="B44" s="144" t="s">
        <v>243</v>
      </c>
      <c r="C44" s="142" t="s">
        <v>48</v>
      </c>
      <c r="D44" s="128" t="s">
        <v>48</v>
      </c>
      <c r="E44" s="194" t="s">
        <v>274</v>
      </c>
    </row>
    <row r="45" spans="1:5" x14ac:dyDescent="0.2">
      <c r="A45" s="36"/>
      <c r="B45" s="131" t="s">
        <v>47</v>
      </c>
      <c r="C45" s="130" t="s">
        <v>48</v>
      </c>
      <c r="D45" s="128" t="s">
        <v>48</v>
      </c>
      <c r="E45" s="194" t="s">
        <v>274</v>
      </c>
    </row>
    <row r="46" spans="1:5" x14ac:dyDescent="0.2">
      <c r="A46" s="36"/>
      <c r="B46" s="129" t="s">
        <v>49</v>
      </c>
      <c r="C46" s="130" t="s">
        <v>48</v>
      </c>
      <c r="D46" s="128" t="s">
        <v>48</v>
      </c>
      <c r="E46" s="194" t="s">
        <v>274</v>
      </c>
    </row>
    <row r="47" spans="1:5" x14ac:dyDescent="0.2">
      <c r="A47" s="36"/>
      <c r="B47" s="129" t="s">
        <v>50</v>
      </c>
      <c r="C47" s="130" t="s">
        <v>48</v>
      </c>
      <c r="D47" s="128" t="s">
        <v>48</v>
      </c>
      <c r="E47" s="194" t="s">
        <v>274</v>
      </c>
    </row>
    <row r="48" spans="1:5" x14ac:dyDescent="0.2">
      <c r="A48" s="36"/>
      <c r="B48" s="129" t="s">
        <v>63</v>
      </c>
      <c r="C48" s="130" t="s">
        <v>48</v>
      </c>
      <c r="D48" s="128" t="s">
        <v>48</v>
      </c>
      <c r="E48" s="194" t="s">
        <v>274</v>
      </c>
    </row>
    <row r="49" spans="1:5" x14ac:dyDescent="0.2">
      <c r="A49" s="36"/>
      <c r="B49" s="129" t="s">
        <v>51</v>
      </c>
      <c r="C49" s="130" t="s">
        <v>48</v>
      </c>
      <c r="D49" s="128" t="s">
        <v>48</v>
      </c>
      <c r="E49" s="194" t="s">
        <v>274</v>
      </c>
    </row>
    <row r="50" spans="1:5" x14ac:dyDescent="0.2">
      <c r="A50" s="36"/>
      <c r="B50" s="144" t="s">
        <v>238</v>
      </c>
      <c r="C50" s="142" t="s">
        <v>48</v>
      </c>
      <c r="D50" s="128" t="s">
        <v>48</v>
      </c>
      <c r="E50" s="194" t="s">
        <v>279</v>
      </c>
    </row>
    <row r="51" spans="1:5" x14ac:dyDescent="0.2">
      <c r="A51" s="36"/>
      <c r="B51" s="144" t="s">
        <v>239</v>
      </c>
      <c r="C51" s="142" t="s">
        <v>48</v>
      </c>
      <c r="D51" s="128" t="s">
        <v>48</v>
      </c>
      <c r="E51" s="194" t="s">
        <v>279</v>
      </c>
    </row>
    <row r="52" spans="1:5" x14ac:dyDescent="0.2">
      <c r="A52" s="36"/>
      <c r="B52" s="138"/>
      <c r="C52" s="139"/>
      <c r="D52" s="139"/>
      <c r="E52" s="140"/>
    </row>
    <row r="53" spans="1:5" x14ac:dyDescent="0.2">
      <c r="A53" s="36"/>
      <c r="B53" s="127" t="s">
        <v>35</v>
      </c>
      <c r="C53" s="128" t="s">
        <v>256</v>
      </c>
      <c r="D53" s="128" t="s">
        <v>256</v>
      </c>
      <c r="E53" s="194" t="s">
        <v>274</v>
      </c>
    </row>
    <row r="54" spans="1:5" x14ac:dyDescent="0.2">
      <c r="A54" s="36"/>
      <c r="B54" s="129" t="s">
        <v>36</v>
      </c>
      <c r="C54" s="130" t="s">
        <v>37</v>
      </c>
      <c r="D54" s="128" t="s">
        <v>37</v>
      </c>
      <c r="E54" s="194" t="s">
        <v>274</v>
      </c>
    </row>
    <row r="55" spans="1:5" x14ac:dyDescent="0.2">
      <c r="A55" s="36"/>
      <c r="B55" s="129" t="s">
        <v>38</v>
      </c>
      <c r="C55" s="130" t="s">
        <v>39</v>
      </c>
      <c r="D55" s="128" t="s">
        <v>39</v>
      </c>
      <c r="E55" s="194" t="s">
        <v>274</v>
      </c>
    </row>
    <row r="56" spans="1:5" ht="25.5" x14ac:dyDescent="0.2">
      <c r="A56" s="36"/>
      <c r="B56" s="132" t="s">
        <v>40</v>
      </c>
      <c r="C56" s="133" t="s">
        <v>52</v>
      </c>
      <c r="D56" s="134" t="s">
        <v>52</v>
      </c>
      <c r="E56" s="195" t="s">
        <v>274</v>
      </c>
    </row>
    <row r="57" spans="1:5" ht="38.25" x14ac:dyDescent="0.2">
      <c r="A57" s="36"/>
      <c r="B57" s="135" t="s">
        <v>41</v>
      </c>
      <c r="C57" s="133" t="s">
        <v>42</v>
      </c>
      <c r="D57" s="134" t="s">
        <v>275</v>
      </c>
      <c r="E57" s="195" t="s">
        <v>274</v>
      </c>
    </row>
    <row r="58" spans="1:5" ht="25.5" x14ac:dyDescent="0.2">
      <c r="A58" s="36"/>
      <c r="B58" s="135" t="s">
        <v>53</v>
      </c>
      <c r="C58" s="133" t="s">
        <v>54</v>
      </c>
      <c r="D58" s="134" t="s">
        <v>54</v>
      </c>
      <c r="E58" s="195" t="s">
        <v>274</v>
      </c>
    </row>
    <row r="59" spans="1:5" x14ac:dyDescent="0.2">
      <c r="A59" s="36"/>
      <c r="B59" s="129" t="s">
        <v>55</v>
      </c>
      <c r="C59" s="130" t="s">
        <v>56</v>
      </c>
      <c r="D59" s="128" t="s">
        <v>56</v>
      </c>
      <c r="E59" s="194" t="s">
        <v>274</v>
      </c>
    </row>
    <row r="60" spans="1:5" x14ac:dyDescent="0.2">
      <c r="A60" s="36"/>
      <c r="B60" s="129" t="s">
        <v>57</v>
      </c>
      <c r="C60" s="130" t="s">
        <v>58</v>
      </c>
      <c r="D60" s="128" t="s">
        <v>58</v>
      </c>
      <c r="E60" s="194" t="s">
        <v>274</v>
      </c>
    </row>
    <row r="61" spans="1:5" x14ac:dyDescent="0.2">
      <c r="A61" s="36"/>
      <c r="B61" s="144" t="s">
        <v>240</v>
      </c>
      <c r="C61" s="142" t="s">
        <v>241</v>
      </c>
      <c r="D61" s="128" t="s">
        <v>280</v>
      </c>
      <c r="E61" s="201">
        <v>-2.9000000000000001E-2</v>
      </c>
    </row>
    <row r="62" spans="1:5" x14ac:dyDescent="0.2">
      <c r="A62" s="36"/>
      <c r="B62" s="145" t="s">
        <v>244</v>
      </c>
      <c r="C62" s="143" t="s">
        <v>241</v>
      </c>
      <c r="D62" s="125" t="s">
        <v>281</v>
      </c>
      <c r="E62" s="201">
        <v>-2.4E-2</v>
      </c>
    </row>
    <row r="63" spans="1:5" x14ac:dyDescent="0.2">
      <c r="A63" s="36"/>
      <c r="B63" s="138"/>
      <c r="C63" s="139"/>
      <c r="D63" s="139"/>
      <c r="E63" s="140"/>
    </row>
    <row r="64" spans="1:5" ht="13.5" thickBot="1" x14ac:dyDescent="0.25">
      <c r="A64" s="36"/>
      <c r="B64" s="136" t="s">
        <v>43</v>
      </c>
      <c r="C64" s="137">
        <v>0.8</v>
      </c>
      <c r="D64" s="137">
        <v>0.8</v>
      </c>
      <c r="E64" s="188" t="s">
        <v>272</v>
      </c>
    </row>
    <row r="65" spans="1:5" s="119" customFormat="1" x14ac:dyDescent="0.2">
      <c r="B65" s="294" t="s">
        <v>250</v>
      </c>
      <c r="C65" s="294"/>
      <c r="D65" s="294"/>
      <c r="E65" s="294"/>
    </row>
    <row r="66" spans="1:5" s="119" customFormat="1" x14ac:dyDescent="0.2">
      <c r="B66" s="295"/>
      <c r="C66" s="295"/>
      <c r="D66" s="295"/>
      <c r="E66" s="295"/>
    </row>
    <row r="67" spans="1:5" s="119" customFormat="1" ht="13.5" thickBot="1" x14ac:dyDescent="0.25">
      <c r="B67" s="146" t="s">
        <v>67</v>
      </c>
    </row>
    <row r="68" spans="1:5" ht="13.5" thickBot="1" x14ac:dyDescent="0.25">
      <c r="A68" s="36"/>
      <c r="B68" s="299" t="s">
        <v>12</v>
      </c>
      <c r="C68" s="300"/>
      <c r="D68" s="300"/>
      <c r="E68" s="301"/>
    </row>
    <row r="69" spans="1:5" x14ac:dyDescent="0.2">
      <c r="A69" s="36"/>
      <c r="B69" s="272" t="s">
        <v>282</v>
      </c>
      <c r="C69" s="273"/>
      <c r="D69" s="273"/>
      <c r="E69" s="274"/>
    </row>
    <row r="70" spans="1:5" x14ac:dyDescent="0.2">
      <c r="A70" s="36"/>
      <c r="B70" s="275"/>
      <c r="C70" s="276"/>
      <c r="D70" s="276"/>
      <c r="E70" s="277"/>
    </row>
    <row r="71" spans="1:5" x14ac:dyDescent="0.2">
      <c r="A71" s="36"/>
      <c r="B71" s="275"/>
      <c r="C71" s="276"/>
      <c r="D71" s="276"/>
      <c r="E71" s="277"/>
    </row>
    <row r="72" spans="1:5" x14ac:dyDescent="0.2">
      <c r="A72" s="36"/>
      <c r="B72" s="275"/>
      <c r="C72" s="276"/>
      <c r="D72" s="276"/>
      <c r="E72" s="277"/>
    </row>
    <row r="73" spans="1:5" x14ac:dyDescent="0.2">
      <c r="A73" s="36"/>
      <c r="B73" s="275"/>
      <c r="C73" s="276"/>
      <c r="D73" s="276"/>
      <c r="E73" s="277"/>
    </row>
    <row r="74" spans="1:5" ht="13.5" thickBot="1" x14ac:dyDescent="0.25">
      <c r="A74" s="36"/>
      <c r="B74" s="278"/>
      <c r="C74" s="279"/>
      <c r="D74" s="279"/>
      <c r="E74" s="280"/>
    </row>
  </sheetData>
  <mergeCells count="15">
    <mergeCell ref="B65:E66"/>
    <mergeCell ref="B68:E68"/>
    <mergeCell ref="B69:E74"/>
    <mergeCell ref="C8:E8"/>
    <mergeCell ref="B12:B15"/>
    <mergeCell ref="C12:E12"/>
    <mergeCell ref="C13:C15"/>
    <mergeCell ref="D13:D15"/>
    <mergeCell ref="E13:E15"/>
    <mergeCell ref="C7:E7"/>
    <mergeCell ref="B1:E1"/>
    <mergeCell ref="B2:E2"/>
    <mergeCell ref="C4:E4"/>
    <mergeCell ref="C5:E5"/>
    <mergeCell ref="C6:E6"/>
  </mergeCells>
  <printOptions horizontalCentered="1"/>
  <pageMargins left="0.2" right="0.2" top="0.25" bottom="0.25" header="0.3" footer="0.3"/>
  <pageSetup scale="76" orientation="portrait" verticalDpi="12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10</vt:i4>
      </vt:variant>
    </vt:vector>
  </HeadingPairs>
  <TitlesOfParts>
    <vt:vector size="21" baseType="lpstr">
      <vt:lpstr>Directions</vt:lpstr>
      <vt:lpstr>Offeror Info</vt:lpstr>
      <vt:lpstr>SF ASO Fees</vt:lpstr>
      <vt:lpstr>FI Premiums</vt:lpstr>
      <vt:lpstr>FI Premiums (Option 2)</vt:lpstr>
      <vt:lpstr>FI Premiums (Option 3)</vt:lpstr>
      <vt:lpstr>Plan Procedures</vt:lpstr>
      <vt:lpstr>Plan Design Low Opt</vt:lpstr>
      <vt:lpstr>Plan Design High Opt 1</vt:lpstr>
      <vt:lpstr>Plan Design High Opt 2</vt:lpstr>
      <vt:lpstr>Plan Design High Opt 3</vt:lpstr>
      <vt:lpstr>'FI Premiums'!Print_Area</vt:lpstr>
      <vt:lpstr>'FI Premiums (Option 2)'!Print_Area</vt:lpstr>
      <vt:lpstr>'FI Premiums (Option 3)'!Print_Area</vt:lpstr>
      <vt:lpstr>'Offeror Info'!Print_Area</vt:lpstr>
      <vt:lpstr>'Plan Design High Opt 1'!Print_Area</vt:lpstr>
      <vt:lpstr>'Plan Design High Opt 2'!Print_Area</vt:lpstr>
      <vt:lpstr>'Plan Design High Opt 3'!Print_Area</vt:lpstr>
      <vt:lpstr>'Plan Design Low Opt'!Print_Area</vt:lpstr>
      <vt:lpstr>'Plan Procedures'!Print_Area</vt:lpstr>
      <vt:lpstr>'SF ASO Fees'!Print_Area</vt:lpstr>
    </vt:vector>
  </TitlesOfParts>
  <Company>The Segal Group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Segal Employee</dc:creator>
  <cp:lastModifiedBy>Schlegel, Alyssa</cp:lastModifiedBy>
  <dcterms:created xsi:type="dcterms:W3CDTF">2019-10-25T17:56:04Z</dcterms:created>
  <dcterms:modified xsi:type="dcterms:W3CDTF">2020-03-06T18:21:48Z</dcterms:modified>
</cp:coreProperties>
</file>